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Documents\Financijsko izvješće\Financijsko izvješće 2025\Godisnji_izvjestaj_o_izvrsenju_Financijskog_plana_2025\"/>
    </mc:Choice>
  </mc:AlternateContent>
  <xr:revisionPtr revIDLastSave="0" documentId="13_ncr:1_{62F95373-C821-4B80-A590-03B5BF8D4BC1}" xr6:coauthVersionLast="47" xr6:coauthVersionMax="47" xr10:uidLastSave="{00000000-0000-0000-0000-000000000000}"/>
  <bookViews>
    <workbookView xWindow="-120" yWindow="-120" windowWidth="29040" windowHeight="17640" tabRatio="561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5" l="1"/>
  <c r="C21" i="5" s="1"/>
  <c r="D22" i="5"/>
  <c r="D21" i="5" s="1"/>
  <c r="E22" i="5"/>
  <c r="E21" i="5" s="1"/>
  <c r="F22" i="5"/>
  <c r="F21" i="5" s="1"/>
  <c r="G22" i="5"/>
  <c r="H22" i="5"/>
  <c r="G23" i="5"/>
  <c r="H23" i="5"/>
  <c r="C24" i="5"/>
  <c r="D24" i="5"/>
  <c r="E24" i="5"/>
  <c r="F24" i="5"/>
  <c r="G24" i="5"/>
  <c r="H24" i="5"/>
  <c r="G25" i="5"/>
  <c r="H25" i="5"/>
  <c r="C26" i="5"/>
  <c r="D26" i="5"/>
  <c r="E26" i="5"/>
  <c r="F26" i="5"/>
  <c r="G26" i="5"/>
  <c r="H26" i="5"/>
  <c r="G27" i="5"/>
  <c r="H27" i="5"/>
  <c r="C28" i="5"/>
  <c r="D28" i="5"/>
  <c r="E28" i="5"/>
  <c r="F28" i="5"/>
  <c r="G28" i="5"/>
  <c r="H28" i="5"/>
  <c r="G29" i="5"/>
  <c r="H29" i="5"/>
  <c r="H30" i="5"/>
  <c r="C32" i="5"/>
  <c r="D32" i="5"/>
  <c r="E32" i="5"/>
  <c r="F32" i="5"/>
  <c r="F128" i="7"/>
  <c r="G128" i="7"/>
  <c r="C112" i="7"/>
  <c r="D112" i="7"/>
  <c r="E112" i="7"/>
  <c r="B112" i="7"/>
  <c r="F115" i="7"/>
  <c r="G115" i="7"/>
  <c r="G33" i="7"/>
  <c r="G34" i="7"/>
  <c r="G51" i="7"/>
  <c r="C50" i="7"/>
  <c r="D50" i="7"/>
  <c r="E50" i="7"/>
  <c r="B50" i="7"/>
  <c r="F49" i="7"/>
  <c r="C32" i="7"/>
  <c r="D32" i="7"/>
  <c r="E32" i="7"/>
  <c r="B32" i="7"/>
  <c r="G26" i="7"/>
  <c r="G28" i="7"/>
  <c r="G31" i="7"/>
  <c r="F35" i="7"/>
  <c r="G35" i="7"/>
  <c r="F36" i="7"/>
  <c r="G36" i="7"/>
  <c r="F37" i="7"/>
  <c r="G37" i="7"/>
  <c r="F38" i="7"/>
  <c r="G38" i="7"/>
  <c r="F40" i="7"/>
  <c r="G40" i="7"/>
  <c r="G44" i="7"/>
  <c r="F46" i="7"/>
  <c r="G46" i="7"/>
  <c r="F47" i="7"/>
  <c r="G47" i="7"/>
  <c r="G48" i="7"/>
  <c r="G49" i="7"/>
  <c r="F53" i="7"/>
  <c r="G53" i="7"/>
  <c r="F54" i="7"/>
  <c r="G54" i="7"/>
  <c r="F60" i="7"/>
  <c r="G60" i="7"/>
  <c r="F61" i="7"/>
  <c r="G61" i="7"/>
  <c r="F62" i="7"/>
  <c r="G62" i="7"/>
  <c r="F65" i="7"/>
  <c r="G65" i="7"/>
  <c r="F66" i="7"/>
  <c r="G66" i="7"/>
  <c r="F67" i="7"/>
  <c r="G67" i="7"/>
  <c r="F69" i="7"/>
  <c r="G69" i="7"/>
  <c r="F70" i="7"/>
  <c r="G70" i="7"/>
  <c r="F71" i="7"/>
  <c r="G71" i="7"/>
  <c r="F72" i="7"/>
  <c r="G72" i="7"/>
  <c r="F73" i="7"/>
  <c r="G73" i="7"/>
  <c r="F74" i="7"/>
  <c r="F76" i="7"/>
  <c r="G76" i="7"/>
  <c r="F77" i="7"/>
  <c r="F78" i="7"/>
  <c r="F79" i="7"/>
  <c r="G79" i="7"/>
  <c r="F80" i="7"/>
  <c r="G80" i="7"/>
  <c r="F82" i="7"/>
  <c r="G82" i="7"/>
  <c r="F84" i="7"/>
  <c r="G84" i="7"/>
  <c r="F85" i="7"/>
  <c r="G85" i="7"/>
  <c r="F86" i="7"/>
  <c r="G86" i="7"/>
  <c r="F87" i="7"/>
  <c r="G87" i="7"/>
  <c r="F88" i="7"/>
  <c r="G88" i="7"/>
  <c r="F91" i="7"/>
  <c r="G91" i="7"/>
  <c r="F92" i="7"/>
  <c r="G92" i="7"/>
  <c r="F95" i="7"/>
  <c r="G95" i="7"/>
  <c r="F99" i="7"/>
  <c r="G99" i="7"/>
  <c r="F105" i="7"/>
  <c r="G105" i="7"/>
  <c r="F108" i="7"/>
  <c r="G108" i="7"/>
  <c r="F110" i="7"/>
  <c r="G110" i="7"/>
  <c r="F111" i="7"/>
  <c r="G111" i="7"/>
  <c r="F113" i="7"/>
  <c r="G113" i="7"/>
  <c r="F114" i="7"/>
  <c r="G114" i="7"/>
  <c r="F117" i="7"/>
  <c r="G117" i="7"/>
  <c r="F119" i="7"/>
  <c r="G119" i="7"/>
  <c r="F124" i="7"/>
  <c r="G124" i="7"/>
  <c r="F125" i="7"/>
  <c r="G125" i="7"/>
  <c r="F127" i="7"/>
  <c r="G127" i="7"/>
  <c r="F130" i="7"/>
  <c r="G130" i="7"/>
  <c r="F131" i="7"/>
  <c r="G131" i="7"/>
  <c r="F135" i="7"/>
  <c r="G135" i="7"/>
  <c r="C30" i="7"/>
  <c r="D30" i="7"/>
  <c r="E30" i="7"/>
  <c r="B30" i="7"/>
  <c r="F15" i="7"/>
  <c r="G15" i="7"/>
  <c r="F17" i="7"/>
  <c r="F19" i="7"/>
  <c r="G19" i="7"/>
  <c r="K107" i="3"/>
  <c r="L107" i="3"/>
  <c r="L110" i="3"/>
  <c r="K112" i="3"/>
  <c r="L112" i="3"/>
  <c r="K113" i="3"/>
  <c r="L113" i="3"/>
  <c r="L114" i="3"/>
  <c r="K117" i="3"/>
  <c r="L117" i="3"/>
  <c r="L119" i="3"/>
  <c r="K125" i="3"/>
  <c r="L125" i="3"/>
  <c r="K14" i="3"/>
  <c r="L14" i="3"/>
  <c r="K17" i="3"/>
  <c r="K18" i="3"/>
  <c r="L20" i="3"/>
  <c r="L22" i="3"/>
  <c r="L23" i="3"/>
  <c r="K26" i="3"/>
  <c r="L26" i="3"/>
  <c r="K29" i="3"/>
  <c r="L29" i="3"/>
  <c r="K32" i="3"/>
  <c r="L32" i="3"/>
  <c r="K33" i="3"/>
  <c r="L33" i="3"/>
  <c r="K39" i="3"/>
  <c r="L39" i="3"/>
  <c r="L42" i="3"/>
  <c r="G21" i="5" l="1"/>
  <c r="H21" i="5"/>
  <c r="G50" i="7"/>
  <c r="G30" i="7"/>
  <c r="G8" i="5"/>
  <c r="H8" i="5"/>
  <c r="G10" i="5"/>
  <c r="H10" i="5"/>
  <c r="G12" i="5"/>
  <c r="H12" i="5"/>
  <c r="G14" i="5"/>
  <c r="H14" i="5"/>
  <c r="G15" i="5"/>
  <c r="H15" i="5"/>
  <c r="K55" i="3"/>
  <c r="L55" i="3"/>
  <c r="K57" i="3"/>
  <c r="L57" i="3"/>
  <c r="K59" i="3"/>
  <c r="L59" i="3"/>
  <c r="K62" i="3"/>
  <c r="L62" i="3"/>
  <c r="K63" i="3"/>
  <c r="L63" i="3"/>
  <c r="K64" i="3"/>
  <c r="L64" i="3"/>
  <c r="K66" i="3"/>
  <c r="L66" i="3"/>
  <c r="K67" i="3"/>
  <c r="L67" i="3"/>
  <c r="K68" i="3"/>
  <c r="L68" i="3"/>
  <c r="K69" i="3"/>
  <c r="L69" i="3"/>
  <c r="K70" i="3"/>
  <c r="L70" i="3"/>
  <c r="K71" i="3"/>
  <c r="L71" i="3"/>
  <c r="K73" i="3"/>
  <c r="L73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3" i="3"/>
  <c r="L83" i="3"/>
  <c r="K85" i="3"/>
  <c r="L85" i="3"/>
  <c r="K86" i="3"/>
  <c r="L86" i="3"/>
  <c r="K87" i="3"/>
  <c r="L87" i="3"/>
  <c r="K88" i="3"/>
  <c r="L88" i="3"/>
  <c r="K89" i="3"/>
  <c r="L89" i="3"/>
  <c r="K90" i="3"/>
  <c r="L90" i="3"/>
  <c r="K93" i="3"/>
  <c r="L93" i="3"/>
  <c r="L94" i="3"/>
  <c r="K100" i="3"/>
  <c r="L100" i="3"/>
  <c r="J27" i="11"/>
  <c r="K27" i="11"/>
  <c r="J25" i="11"/>
  <c r="K25" i="11"/>
  <c r="J26" i="11"/>
  <c r="K26" i="11"/>
  <c r="K24" i="11"/>
  <c r="J24" i="11"/>
  <c r="J13" i="11"/>
  <c r="K13" i="11"/>
  <c r="J14" i="11"/>
  <c r="K14" i="11"/>
  <c r="J15" i="11"/>
  <c r="K15" i="11"/>
  <c r="J16" i="11"/>
  <c r="K16" i="11"/>
  <c r="K12" i="11"/>
  <c r="J12" i="11"/>
  <c r="K10" i="11"/>
  <c r="J10" i="11"/>
  <c r="J22" i="11"/>
  <c r="K22" i="11"/>
  <c r="F23" i="11"/>
  <c r="G23" i="11"/>
  <c r="J23" i="11" s="1"/>
  <c r="H23" i="11"/>
  <c r="I23" i="11"/>
  <c r="K23" i="11"/>
  <c r="F26" i="11"/>
  <c r="G26" i="11"/>
  <c r="H26" i="11"/>
  <c r="I26" i="11"/>
  <c r="I27" i="11" s="1"/>
  <c r="H27" i="11"/>
  <c r="G19" i="3"/>
  <c r="J19" i="3"/>
  <c r="I19" i="3"/>
  <c r="H19" i="3"/>
  <c r="L19" i="3" l="1"/>
  <c r="F27" i="11"/>
  <c r="G27" i="11"/>
  <c r="E14" i="7"/>
  <c r="E16" i="7"/>
  <c r="E18" i="7"/>
  <c r="E25" i="7"/>
  <c r="E27" i="7"/>
  <c r="E39" i="7"/>
  <c r="E29" i="7" s="1"/>
  <c r="E43" i="7"/>
  <c r="E45" i="7"/>
  <c r="E52" i="7"/>
  <c r="E59" i="7"/>
  <c r="E64" i="7"/>
  <c r="E68" i="7"/>
  <c r="E75" i="7"/>
  <c r="E81" i="7"/>
  <c r="E83" i="7"/>
  <c r="E90" i="7"/>
  <c r="E94" i="7"/>
  <c r="E98" i="7"/>
  <c r="E104" i="7"/>
  <c r="E103" i="7" s="1"/>
  <c r="E107" i="7"/>
  <c r="E109" i="7"/>
  <c r="E116" i="7"/>
  <c r="E118" i="7"/>
  <c r="E123" i="7"/>
  <c r="E129" i="7"/>
  <c r="E134" i="7"/>
  <c r="E133" i="7" s="1"/>
  <c r="H13" i="3"/>
  <c r="I13" i="3"/>
  <c r="J13" i="3"/>
  <c r="G13" i="3"/>
  <c r="H16" i="3"/>
  <c r="I16" i="3"/>
  <c r="J16" i="3"/>
  <c r="G16" i="3"/>
  <c r="H21" i="3"/>
  <c r="I21" i="3"/>
  <c r="J21" i="3"/>
  <c r="G21" i="3"/>
  <c r="H25" i="3"/>
  <c r="H24" i="3" s="1"/>
  <c r="I25" i="3"/>
  <c r="I24" i="3" s="1"/>
  <c r="J25" i="3"/>
  <c r="G25" i="3"/>
  <c r="G24" i="3" s="1"/>
  <c r="H28" i="3"/>
  <c r="H27" i="3" s="1"/>
  <c r="I28" i="3"/>
  <c r="I27" i="3" s="1"/>
  <c r="J28" i="3"/>
  <c r="G28" i="3"/>
  <c r="G27" i="3" s="1"/>
  <c r="H31" i="3"/>
  <c r="I31" i="3"/>
  <c r="J31" i="3"/>
  <c r="G31" i="3"/>
  <c r="H34" i="3"/>
  <c r="I34" i="3"/>
  <c r="J34" i="3"/>
  <c r="G34" i="3"/>
  <c r="H38" i="3"/>
  <c r="H37" i="3" s="1"/>
  <c r="I38" i="3"/>
  <c r="I37" i="3" s="1"/>
  <c r="J38" i="3"/>
  <c r="G38" i="3"/>
  <c r="H41" i="3"/>
  <c r="H40" i="3" s="1"/>
  <c r="I41" i="3"/>
  <c r="I40" i="3" s="1"/>
  <c r="J41" i="3"/>
  <c r="G41" i="3"/>
  <c r="G40" i="3" s="1"/>
  <c r="C43" i="7"/>
  <c r="D43" i="7"/>
  <c r="B43" i="7"/>
  <c r="K16" i="3" l="1"/>
  <c r="G12" i="3"/>
  <c r="E122" i="7"/>
  <c r="E42" i="7"/>
  <c r="E24" i="7"/>
  <c r="G43" i="7"/>
  <c r="E58" i="7"/>
  <c r="E93" i="7"/>
  <c r="E89" i="7"/>
  <c r="E97" i="7"/>
  <c r="E96" i="7" s="1"/>
  <c r="J24" i="3"/>
  <c r="K25" i="3"/>
  <c r="L25" i="3"/>
  <c r="K13" i="3"/>
  <c r="L13" i="3"/>
  <c r="L28" i="3"/>
  <c r="K28" i="3"/>
  <c r="J37" i="3"/>
  <c r="K38" i="3"/>
  <c r="L38" i="3"/>
  <c r="J40" i="3"/>
  <c r="L40" i="3" s="1"/>
  <c r="L41" i="3"/>
  <c r="K31" i="3"/>
  <c r="L31" i="3"/>
  <c r="L21" i="3"/>
  <c r="J12" i="3"/>
  <c r="H12" i="3"/>
  <c r="I12" i="3"/>
  <c r="J30" i="3"/>
  <c r="J27" i="3"/>
  <c r="E63" i="7"/>
  <c r="E106" i="7"/>
  <c r="E13" i="7"/>
  <c r="E12" i="7" s="1"/>
  <c r="I30" i="3"/>
  <c r="H30" i="3"/>
  <c r="G30" i="3"/>
  <c r="G37" i="3"/>
  <c r="J11" i="3" l="1"/>
  <c r="E57" i="7"/>
  <c r="E132" i="7"/>
  <c r="E41" i="7"/>
  <c r="E121" i="7"/>
  <c r="L27" i="3"/>
  <c r="K27" i="3"/>
  <c r="L37" i="3"/>
  <c r="K37" i="3"/>
  <c r="K30" i="3"/>
  <c r="L30" i="3"/>
  <c r="K12" i="3"/>
  <c r="L12" i="3"/>
  <c r="K24" i="3"/>
  <c r="L24" i="3"/>
  <c r="I11" i="3"/>
  <c r="I10" i="3" s="1"/>
  <c r="H11" i="3"/>
  <c r="H10" i="3" s="1"/>
  <c r="G11" i="3"/>
  <c r="G10" i="3" s="1"/>
  <c r="E102" i="7"/>
  <c r="E23" i="7"/>
  <c r="I124" i="3"/>
  <c r="I122" i="3"/>
  <c r="I120" i="3"/>
  <c r="I118" i="3"/>
  <c r="I111" i="3"/>
  <c r="I109" i="3"/>
  <c r="I106" i="3"/>
  <c r="I105" i="3" s="1"/>
  <c r="I102" i="3"/>
  <c r="I101" i="3" s="1"/>
  <c r="I99" i="3"/>
  <c r="I98" i="3" s="1"/>
  <c r="I96" i="3"/>
  <c r="I95" i="3" s="1"/>
  <c r="I92" i="3"/>
  <c r="I91" i="3" s="1"/>
  <c r="I84" i="3"/>
  <c r="I82" i="3"/>
  <c r="I72" i="3"/>
  <c r="I65" i="3"/>
  <c r="I61" i="3"/>
  <c r="I58" i="3"/>
  <c r="I56" i="3"/>
  <c r="I54" i="3"/>
  <c r="J58" i="3"/>
  <c r="G58" i="3"/>
  <c r="J56" i="3"/>
  <c r="G56" i="3"/>
  <c r="G54" i="3"/>
  <c r="J54" i="3"/>
  <c r="E101" i="7" l="1"/>
  <c r="E22" i="7"/>
  <c r="E56" i="7"/>
  <c r="E120" i="7"/>
  <c r="E11" i="7"/>
  <c r="J10" i="3"/>
  <c r="K11" i="3"/>
  <c r="L11" i="3"/>
  <c r="K54" i="3"/>
  <c r="L54" i="3"/>
  <c r="K56" i="3"/>
  <c r="K58" i="3"/>
  <c r="L58" i="3"/>
  <c r="L56" i="3"/>
  <c r="I60" i="3"/>
  <c r="I53" i="3"/>
  <c r="I108" i="3"/>
  <c r="I104" i="3" s="1"/>
  <c r="E17" i="5"/>
  <c r="E13" i="5"/>
  <c r="E11" i="5"/>
  <c r="E9" i="5"/>
  <c r="E7" i="5"/>
  <c r="K43" i="3"/>
  <c r="L43" i="3"/>
  <c r="K44" i="3"/>
  <c r="L44" i="3"/>
  <c r="K45" i="3"/>
  <c r="L45" i="3"/>
  <c r="K46" i="3"/>
  <c r="L46" i="3"/>
  <c r="K47" i="3"/>
  <c r="L47" i="3"/>
  <c r="E100" i="7" l="1"/>
  <c r="E21" i="7"/>
  <c r="E20" i="7" s="1"/>
  <c r="E55" i="7"/>
  <c r="E10" i="7"/>
  <c r="L10" i="3"/>
  <c r="K10" i="3"/>
  <c r="I52" i="3"/>
  <c r="E6" i="5"/>
  <c r="C107" i="7"/>
  <c r="D107" i="7"/>
  <c r="G107" i="7" s="1"/>
  <c r="C118" i="7"/>
  <c r="D118" i="7"/>
  <c r="G118" i="7" s="1"/>
  <c r="B118" i="7"/>
  <c r="F118" i="7" s="1"/>
  <c r="C116" i="7"/>
  <c r="D116" i="7"/>
  <c r="G116" i="7" s="1"/>
  <c r="B116" i="7"/>
  <c r="F116" i="7" s="1"/>
  <c r="G112" i="7"/>
  <c r="F112" i="7"/>
  <c r="C109" i="7"/>
  <c r="D109" i="7"/>
  <c r="G109" i="7" s="1"/>
  <c r="B109" i="7"/>
  <c r="F109" i="7" s="1"/>
  <c r="C59" i="7"/>
  <c r="C58" i="7" s="1"/>
  <c r="D59" i="7"/>
  <c r="B59" i="7"/>
  <c r="C52" i="7"/>
  <c r="D52" i="7"/>
  <c r="G52" i="7" s="1"/>
  <c r="B52" i="7"/>
  <c r="F52" i="7" s="1"/>
  <c r="C45" i="7"/>
  <c r="D45" i="7"/>
  <c r="B45" i="7"/>
  <c r="B14" i="7"/>
  <c r="F14" i="7" s="1"/>
  <c r="B16" i="7"/>
  <c r="F16" i="7" s="1"/>
  <c r="B18" i="7"/>
  <c r="F18" i="7" s="1"/>
  <c r="B7" i="8"/>
  <c r="B6" i="8" s="1"/>
  <c r="D17" i="5"/>
  <c r="D13" i="5"/>
  <c r="D11" i="5"/>
  <c r="D9" i="5"/>
  <c r="D7" i="5"/>
  <c r="B42" i="7" l="1"/>
  <c r="D42" i="7"/>
  <c r="C42" i="7"/>
  <c r="G45" i="7"/>
  <c r="F45" i="7"/>
  <c r="B58" i="7"/>
  <c r="F58" i="7" s="1"/>
  <c r="F59" i="7"/>
  <c r="D58" i="7"/>
  <c r="G58" i="7" s="1"/>
  <c r="G59" i="7"/>
  <c r="E9" i="7"/>
  <c r="D6" i="5"/>
  <c r="I51" i="3"/>
  <c r="D106" i="7"/>
  <c r="G106" i="7" s="1"/>
  <c r="C106" i="7"/>
  <c r="B13" i="7"/>
  <c r="B12" i="7" s="1"/>
  <c r="E8" i="7" l="1"/>
  <c r="F13" i="7"/>
  <c r="G15" i="11"/>
  <c r="G12" i="11"/>
  <c r="C134" i="7"/>
  <c r="C133" i="7" s="1"/>
  <c r="C129" i="7"/>
  <c r="C123" i="7"/>
  <c r="C104" i="7"/>
  <c r="C103" i="7" s="1"/>
  <c r="C98" i="7"/>
  <c r="C97" i="7" s="1"/>
  <c r="C96" i="7" s="1"/>
  <c r="C94" i="7"/>
  <c r="C93" i="7" s="1"/>
  <c r="C90" i="7"/>
  <c r="C89" i="7" s="1"/>
  <c r="C83" i="7"/>
  <c r="C81" i="7"/>
  <c r="C75" i="7"/>
  <c r="C68" i="7"/>
  <c r="C64" i="7"/>
  <c r="C39" i="7"/>
  <c r="C29" i="7" s="1"/>
  <c r="C27" i="7"/>
  <c r="C25" i="7"/>
  <c r="C24" i="7" s="1"/>
  <c r="C18" i="7"/>
  <c r="C16" i="7"/>
  <c r="C14" i="7"/>
  <c r="J61" i="3"/>
  <c r="J65" i="3"/>
  <c r="J72" i="3"/>
  <c r="J82" i="3"/>
  <c r="J84" i="3"/>
  <c r="J92" i="3"/>
  <c r="J96" i="3"/>
  <c r="J99" i="3"/>
  <c r="J102" i="3"/>
  <c r="J106" i="3"/>
  <c r="J109" i="3"/>
  <c r="L109" i="3" s="1"/>
  <c r="J111" i="3"/>
  <c r="J118" i="3"/>
  <c r="L118" i="3" s="1"/>
  <c r="J120" i="3"/>
  <c r="J122" i="3"/>
  <c r="J124" i="3"/>
  <c r="H12" i="11"/>
  <c r="H15" i="11"/>
  <c r="C122" i="7" l="1"/>
  <c r="C121" i="7" s="1"/>
  <c r="C41" i="7"/>
  <c r="B11" i="7"/>
  <c r="F12" i="7"/>
  <c r="E7" i="7"/>
  <c r="L124" i="3"/>
  <c r="L111" i="3"/>
  <c r="J105" i="3"/>
  <c r="L106" i="3"/>
  <c r="L99" i="3"/>
  <c r="L92" i="3"/>
  <c r="L84" i="3"/>
  <c r="L82" i="3"/>
  <c r="L72" i="3"/>
  <c r="L65" i="3"/>
  <c r="L61" i="3"/>
  <c r="G16" i="11"/>
  <c r="J101" i="3"/>
  <c r="J98" i="3"/>
  <c r="J95" i="3"/>
  <c r="J91" i="3"/>
  <c r="C132" i="7"/>
  <c r="C63" i="7"/>
  <c r="C57" i="7" s="1"/>
  <c r="C13" i="7"/>
  <c r="H16" i="11"/>
  <c r="J53" i="3"/>
  <c r="J60" i="3"/>
  <c r="J108" i="3"/>
  <c r="K21" i="11"/>
  <c r="J21" i="11"/>
  <c r="F15" i="11"/>
  <c r="I15" i="11"/>
  <c r="F12" i="11"/>
  <c r="I12" i="11"/>
  <c r="C12" i="7" l="1"/>
  <c r="C11" i="7" s="1"/>
  <c r="C10" i="7" s="1"/>
  <c r="C9" i="7" s="1"/>
  <c r="B10" i="7"/>
  <c r="F11" i="7"/>
  <c r="J104" i="3"/>
  <c r="L108" i="3"/>
  <c r="L105" i="3"/>
  <c r="L98" i="3"/>
  <c r="L91" i="3"/>
  <c r="L60" i="3"/>
  <c r="L53" i="3"/>
  <c r="C56" i="7"/>
  <c r="C55" i="7" s="1"/>
  <c r="C23" i="7"/>
  <c r="C22" i="7" s="1"/>
  <c r="C21" i="7" s="1"/>
  <c r="C120" i="7"/>
  <c r="C102" i="7"/>
  <c r="C101" i="7" s="1"/>
  <c r="J52" i="3"/>
  <c r="I16" i="11"/>
  <c r="F16" i="11"/>
  <c r="D134" i="7"/>
  <c r="B134" i="7"/>
  <c r="D123" i="7"/>
  <c r="B123" i="7"/>
  <c r="D129" i="7"/>
  <c r="G129" i="7" s="1"/>
  <c r="B129" i="7"/>
  <c r="F129" i="7" s="1"/>
  <c r="B107" i="7"/>
  <c r="F107" i="7" s="1"/>
  <c r="D104" i="7"/>
  <c r="B104" i="7"/>
  <c r="B94" i="7"/>
  <c r="D94" i="7"/>
  <c r="B90" i="7"/>
  <c r="D90" i="7"/>
  <c r="F134" i="7" l="1"/>
  <c r="B133" i="7"/>
  <c r="F133" i="7" s="1"/>
  <c r="G134" i="7"/>
  <c r="D133" i="7"/>
  <c r="D122" i="7"/>
  <c r="B122" i="7"/>
  <c r="F122" i="7" s="1"/>
  <c r="F123" i="7"/>
  <c r="G123" i="7"/>
  <c r="G104" i="7"/>
  <c r="D103" i="7"/>
  <c r="G103" i="7" s="1"/>
  <c r="F104" i="7"/>
  <c r="B103" i="7"/>
  <c r="F103" i="7" s="1"/>
  <c r="B93" i="7"/>
  <c r="F93" i="7" s="1"/>
  <c r="F94" i="7"/>
  <c r="D89" i="7"/>
  <c r="G89" i="7" s="1"/>
  <c r="G90" i="7"/>
  <c r="D93" i="7"/>
  <c r="G93" i="7" s="1"/>
  <c r="G94" i="7"/>
  <c r="B89" i="7"/>
  <c r="F89" i="7" s="1"/>
  <c r="F90" i="7"/>
  <c r="B9" i="7"/>
  <c r="F10" i="7"/>
  <c r="L104" i="3"/>
  <c r="L52" i="3"/>
  <c r="B106" i="7"/>
  <c r="F106" i="7" s="1"/>
  <c r="J51" i="3"/>
  <c r="C100" i="7"/>
  <c r="D83" i="7"/>
  <c r="G83" i="7" s="1"/>
  <c r="B83" i="7"/>
  <c r="F83" i="7" s="1"/>
  <c r="D81" i="7"/>
  <c r="G81" i="7" s="1"/>
  <c r="B81" i="7"/>
  <c r="F81" i="7" s="1"/>
  <c r="D75" i="7"/>
  <c r="G75" i="7" s="1"/>
  <c r="B75" i="7"/>
  <c r="F75" i="7" s="1"/>
  <c r="C20" i="7" l="1"/>
  <c r="C8" i="7" s="1"/>
  <c r="C7" i="7" s="1"/>
  <c r="F9" i="7"/>
  <c r="D121" i="7"/>
  <c r="G121" i="7" s="1"/>
  <c r="G122" i="7"/>
  <c r="D132" i="7"/>
  <c r="G132" i="7" s="1"/>
  <c r="G133" i="7"/>
  <c r="L51" i="3"/>
  <c r="B102" i="7"/>
  <c r="F102" i="7" s="1"/>
  <c r="B132" i="7"/>
  <c r="F132" i="7" s="1"/>
  <c r="B121" i="7"/>
  <c r="D102" i="7"/>
  <c r="D68" i="7"/>
  <c r="G68" i="7" s="1"/>
  <c r="B68" i="7"/>
  <c r="F68" i="7" s="1"/>
  <c r="D64" i="7"/>
  <c r="G64" i="7" s="1"/>
  <c r="B64" i="7"/>
  <c r="F64" i="7" s="1"/>
  <c r="G32" i="7"/>
  <c r="F32" i="7"/>
  <c r="D39" i="7"/>
  <c r="B39" i="7"/>
  <c r="B98" i="7"/>
  <c r="F98" i="7" s="1"/>
  <c r="D98" i="7"/>
  <c r="B27" i="7"/>
  <c r="D27" i="7"/>
  <c r="G27" i="7" s="1"/>
  <c r="B25" i="7"/>
  <c r="D25" i="7"/>
  <c r="D18" i="7"/>
  <c r="G18" i="7" s="1"/>
  <c r="D16" i="7"/>
  <c r="D14" i="7"/>
  <c r="G14" i="7" s="1"/>
  <c r="F8" i="8"/>
  <c r="G8" i="8"/>
  <c r="C7" i="8"/>
  <c r="C6" i="8" s="1"/>
  <c r="D7" i="8"/>
  <c r="D6" i="8" s="1"/>
  <c r="E7" i="8"/>
  <c r="F7" i="8" s="1"/>
  <c r="F39" i="7" l="1"/>
  <c r="B29" i="7"/>
  <c r="F29" i="7" s="1"/>
  <c r="G39" i="7"/>
  <c r="D29" i="7"/>
  <c r="G29" i="7" s="1"/>
  <c r="G25" i="7"/>
  <c r="D24" i="7"/>
  <c r="G24" i="7" s="1"/>
  <c r="B24" i="7"/>
  <c r="G42" i="7"/>
  <c r="F42" i="7"/>
  <c r="D97" i="7"/>
  <c r="D96" i="7" s="1"/>
  <c r="G98" i="7"/>
  <c r="D120" i="7"/>
  <c r="G120" i="7" s="1"/>
  <c r="D101" i="7"/>
  <c r="G101" i="7" s="1"/>
  <c r="G102" i="7"/>
  <c r="B120" i="7"/>
  <c r="F120" i="7" s="1"/>
  <c r="F121" i="7"/>
  <c r="G7" i="8"/>
  <c r="B63" i="7"/>
  <c r="B57" i="7" s="1"/>
  <c r="D63" i="7"/>
  <c r="B101" i="7"/>
  <c r="F101" i="7" s="1"/>
  <c r="B97" i="7"/>
  <c r="E6" i="8"/>
  <c r="D13" i="7"/>
  <c r="D12" i="7" s="1"/>
  <c r="G63" i="7" l="1"/>
  <c r="D57" i="7"/>
  <c r="F97" i="7"/>
  <c r="B96" i="7"/>
  <c r="F57" i="7"/>
  <c r="F63" i="7"/>
  <c r="G96" i="7"/>
  <c r="G97" i="7"/>
  <c r="D100" i="7"/>
  <c r="G100" i="7" s="1"/>
  <c r="G13" i="7"/>
  <c r="G6" i="8"/>
  <c r="F6" i="8"/>
  <c r="D41" i="7"/>
  <c r="G41" i="7" s="1"/>
  <c r="B41" i="7"/>
  <c r="F41" i="7" s="1"/>
  <c r="B100" i="7"/>
  <c r="F100" i="7" s="1"/>
  <c r="B23" i="7"/>
  <c r="F23" i="7" s="1"/>
  <c r="D23" i="7"/>
  <c r="G23" i="7" s="1"/>
  <c r="G124" i="3"/>
  <c r="K124" i="3" s="1"/>
  <c r="H124" i="3"/>
  <c r="G122" i="3"/>
  <c r="H122" i="3"/>
  <c r="G120" i="3"/>
  <c r="H120" i="3"/>
  <c r="G118" i="3"/>
  <c r="H118" i="3"/>
  <c r="G111" i="3"/>
  <c r="K111" i="3" s="1"/>
  <c r="H111" i="3"/>
  <c r="G109" i="3"/>
  <c r="H109" i="3"/>
  <c r="G106" i="3"/>
  <c r="K106" i="3" s="1"/>
  <c r="H106" i="3"/>
  <c r="G102" i="3"/>
  <c r="H102" i="3"/>
  <c r="H101" i="3" s="1"/>
  <c r="G99" i="3"/>
  <c r="K99" i="3" s="1"/>
  <c r="H99" i="3"/>
  <c r="H98" i="3" s="1"/>
  <c r="G96" i="3"/>
  <c r="H96" i="3"/>
  <c r="G92" i="3"/>
  <c r="K92" i="3" s="1"/>
  <c r="H92" i="3"/>
  <c r="H91" i="3" s="1"/>
  <c r="G84" i="3"/>
  <c r="K84" i="3" s="1"/>
  <c r="H84" i="3"/>
  <c r="G82" i="3"/>
  <c r="K82" i="3" s="1"/>
  <c r="H82" i="3"/>
  <c r="B56" i="7" l="1"/>
  <c r="F56" i="7" s="1"/>
  <c r="F96" i="7"/>
  <c r="D56" i="7"/>
  <c r="G57" i="7"/>
  <c r="D11" i="7"/>
  <c r="G12" i="7"/>
  <c r="G105" i="3"/>
  <c r="K105" i="3" s="1"/>
  <c r="H105" i="3"/>
  <c r="G91" i="3"/>
  <c r="K91" i="3" s="1"/>
  <c r="G101" i="3"/>
  <c r="G95" i="3"/>
  <c r="D22" i="7"/>
  <c r="B22" i="7"/>
  <c r="G108" i="3"/>
  <c r="K108" i="3" s="1"/>
  <c r="H108" i="3"/>
  <c r="G98" i="3"/>
  <c r="K98" i="3" s="1"/>
  <c r="H95" i="3"/>
  <c r="D21" i="7" l="1"/>
  <c r="G22" i="7"/>
  <c r="D55" i="7"/>
  <c r="G55" i="7" s="1"/>
  <c r="G56" i="7"/>
  <c r="B21" i="7"/>
  <c r="F22" i="7"/>
  <c r="D10" i="7"/>
  <c r="G11" i="7"/>
  <c r="H104" i="3"/>
  <c r="G104" i="3"/>
  <c r="K104" i="3" s="1"/>
  <c r="B55" i="7"/>
  <c r="F55" i="7" s="1"/>
  <c r="G72" i="3"/>
  <c r="K72" i="3" s="1"/>
  <c r="H72" i="3"/>
  <c r="G65" i="3"/>
  <c r="K65" i="3" s="1"/>
  <c r="H65" i="3"/>
  <c r="G61" i="3"/>
  <c r="K61" i="3" s="1"/>
  <c r="H61" i="3"/>
  <c r="H58" i="3"/>
  <c r="H56" i="3"/>
  <c r="H54" i="3"/>
  <c r="F17" i="5"/>
  <c r="C17" i="5"/>
  <c r="F13" i="5"/>
  <c r="C13" i="5"/>
  <c r="F11" i="5"/>
  <c r="C11" i="5"/>
  <c r="F9" i="5"/>
  <c r="C9" i="5"/>
  <c r="F7" i="5"/>
  <c r="C7" i="5"/>
  <c r="F21" i="7" l="1"/>
  <c r="B20" i="7"/>
  <c r="D20" i="7"/>
  <c r="G20" i="7" s="1"/>
  <c r="G21" i="7"/>
  <c r="D9" i="7"/>
  <c r="G10" i="7"/>
  <c r="H13" i="5"/>
  <c r="G13" i="5"/>
  <c r="G11" i="5"/>
  <c r="H11" i="5"/>
  <c r="H9" i="5"/>
  <c r="G9" i="5"/>
  <c r="G7" i="5"/>
  <c r="H7" i="5"/>
  <c r="F6" i="5"/>
  <c r="H60" i="3"/>
  <c r="G60" i="3"/>
  <c r="K60" i="3" s="1"/>
  <c r="H53" i="3"/>
  <c r="G53" i="3"/>
  <c r="K53" i="3" s="1"/>
  <c r="C6" i="5"/>
  <c r="F20" i="7" l="1"/>
  <c r="B8" i="7"/>
  <c r="F8" i="7" s="1"/>
  <c r="D8" i="7"/>
  <c r="G8" i="7" s="1"/>
  <c r="G9" i="7"/>
  <c r="G6" i="5"/>
  <c r="H6" i="5"/>
  <c r="G52" i="3"/>
  <c r="K52" i="3" s="1"/>
  <c r="H52" i="3"/>
  <c r="G51" i="3" l="1"/>
  <c r="K51" i="3" s="1"/>
  <c r="H51" i="3"/>
  <c r="D7" i="7" l="1"/>
  <c r="G7" i="7" s="1"/>
  <c r="B7" i="7" l="1"/>
  <c r="F7" i="7" s="1"/>
</calcChain>
</file>

<file path=xl/sharedStrings.xml><?xml version="1.0" encoding="utf-8"?>
<sst xmlns="http://schemas.openxmlformats.org/spreadsheetml/2006/main" count="495" uniqueCount="260">
  <si>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</si>
  <si>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</si>
  <si>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</si>
  <si>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</si>
  <si>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</si>
  <si>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</si>
  <si>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</si>
  <si>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</si>
  <si>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</si>
  <si>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</si>
  <si>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</si>
  <si>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</si>
  <si>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</si>
  <si>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</si>
  <si>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</si>
  <si>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</si>
  <si>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</si>
  <si>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</si>
  <si>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</si>
  <si>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</si>
  <si>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</si>
  <si>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</si>
  <si>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</si>
  <si>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</si>
  <si>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</si>
  <si>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</si>
  <si>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</si>
  <si>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</si>
  <si>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</si>
  <si>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</si>
  <si>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</si>
  <si>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</si>
  <si>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</si>
  <si>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</si>
  <si>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</si>
  <si>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</si>
  <si>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</si>
  <si>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</si>
  <si>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</si>
  <si>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</si>
  <si>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</si>
  <si>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</si>
  <si>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</si>
  <si>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</si>
  <si>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</si>
  <si>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</si>
  <si>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</si>
  <si>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</si>
  <si>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</si>
  <si>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</si>
  <si>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</si>
  <si>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</si>
  <si>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</si>
  <si>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</si>
  <si>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</si>
  <si>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</si>
  <si>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</si>
  <si>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</si>
  <si>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</si>
  <si>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</si>
  <si>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</si>
  <si>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</si>
  <si>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</si>
  <si>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</si>
  <si>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</si>
  <si>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</si>
  <si>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</si>
  <si>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</si>
  <si>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</si>
  <si>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</si>
  <si>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</si>
  <si>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Tekuće pomoći od institucija i tijela EU</t>
  </si>
  <si>
    <t>Pomoći od međunarodnih organizacija te institucija I tijela EU</t>
  </si>
  <si>
    <t>Kapitalne pomoći od institucija I tijela EU</t>
  </si>
  <si>
    <t>Pomoći od ostalih subjekata unutar općeg proračuna</t>
  </si>
  <si>
    <t>Tekuće pomoći od ostalih subjekata unutar općeg proračuna</t>
  </si>
  <si>
    <t>Prijenosi između proračunskih korisnika istog proračuna</t>
  </si>
  <si>
    <t>Tekući prijenosi između proračunskih korisnika istog proračuna.</t>
  </si>
  <si>
    <t>Kapitalni prijenosi između proračunskih korisnika istog proračuna.</t>
  </si>
  <si>
    <t>Prihodi od imovine</t>
  </si>
  <si>
    <t>Prihodi od financijske imovine</t>
  </si>
  <si>
    <t>Kamate na oročena sredstva i depozite po viđenju</t>
  </si>
  <si>
    <t>Prihodi od upravnih i admin. Pristojbi, pristojbi po pos. propisima i naknadama</t>
  </si>
  <si>
    <t>Prihodi po posebnim propisima</t>
  </si>
  <si>
    <t>Ostali nespomenuti prihodi</t>
  </si>
  <si>
    <t>Prihodi od pruženih usluga</t>
  </si>
  <si>
    <t>Donacije od pravnih I fizičkih osoba izvan općeg proračuna I povrat donacija po protestiranim jamstvima</t>
  </si>
  <si>
    <t>Tekuće donacije</t>
  </si>
  <si>
    <t>Kapitalne donacije</t>
  </si>
  <si>
    <t>Prihodi iz proračuna</t>
  </si>
  <si>
    <t>Prihodi iz proračuna za financiranje redovne djelatnosti proračunskih korisnika</t>
  </si>
  <si>
    <t>Prihodi za financiranje rashoda poslovanja</t>
  </si>
  <si>
    <t>Kazne i upravne mjere</t>
  </si>
  <si>
    <t>Kazne, upravne mjere i ostali prihodi</t>
  </si>
  <si>
    <t>Ostale kazne</t>
  </si>
  <si>
    <t>4 Prihodi posebne namjene</t>
  </si>
  <si>
    <t>43 Ostali prihodi za posebne namjene</t>
  </si>
  <si>
    <t>5 Pomoći</t>
  </si>
  <si>
    <t>51 Pomoći EU</t>
  </si>
  <si>
    <t xml:space="preserve">52 Ostale pomoći </t>
  </si>
  <si>
    <t>56 Fondovi EU</t>
  </si>
  <si>
    <t>61 Donacije</t>
  </si>
  <si>
    <t>6 Donacije</t>
  </si>
  <si>
    <t>Ostali rashodi za zaposlene</t>
  </si>
  <si>
    <t>Doprinosi na plaće</t>
  </si>
  <si>
    <t>Doprinosi za obvezno zdravstveno osiguranje</t>
  </si>
  <si>
    <t>Naknade za prijevoz, za rad na terenu i odvojeni život</t>
  </si>
  <si>
    <t>Stručno usavršavanje zaposlenika</t>
  </si>
  <si>
    <t>Rashodi za materija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</si>
  <si>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</si>
  <si>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</si>
  <si>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</si>
  <si>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</si>
  <si>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</si>
  <si>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</si>
  <si>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</si>
  <si>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tekućeg i investicijskog održavanja</t>
  </si>
  <si>
    <t>Usluge telefona, pošte i prijevoza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</si>
  <si>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</si>
  <si>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</si>
  <si>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</si>
  <si>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</si>
  <si>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</si>
  <si>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</si>
  <si>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</si>
  <si>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</si>
  <si>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</si>
  <si>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</si>
  <si>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</si>
  <si>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Članarine</t>
  </si>
  <si>
    <t xml:space="preserve">Pristojbe I naknade </t>
  </si>
  <si>
    <t>Financijski rashodi</t>
  </si>
  <si>
    <t>Ostali financijski rashodi</t>
  </si>
  <si>
    <t>Zatezne kamate</t>
  </si>
  <si>
    <t>Subvencije.</t>
  </si>
  <si>
    <t>Pomoći dane u inozemstvo I unutar općeg proračuna</t>
  </si>
  <si>
    <t>Tekući između proračunskih korisnika istog proračuna</t>
  </si>
  <si>
    <t>Ostali rashodi</t>
  </si>
  <si>
    <t>Tekuće donacije u novcu</t>
  </si>
  <si>
    <t>Nematerijalna imobvina</t>
  </si>
  <si>
    <t>Licence</t>
  </si>
  <si>
    <t>Rashodi za nabavu proizvedene dugotrajne imovine</t>
  </si>
  <si>
    <t>Građevinski objekti</t>
  </si>
  <si>
    <t>Ostali građevinski objekti</t>
  </si>
  <si>
    <t>Postrojenja i oprema</t>
  </si>
  <si>
    <t>Komunikacijska oprema</t>
  </si>
  <si>
    <t>Uređaji, strojevi I oprema za ostale namjene</t>
  </si>
  <si>
    <t>Prijevozna sredstva</t>
  </si>
  <si>
    <t>Prijevozna sredstva u cestovnom prometu</t>
  </si>
  <si>
    <t>Knjige, umjetnička djela I ostale izložbene vrijednosti</t>
  </si>
  <si>
    <t>Ostale nespomenute izložbene vrijednosti</t>
  </si>
  <si>
    <t>Osnovno stado</t>
  </si>
  <si>
    <t>Višegodišnji nasadi I osnovno stado</t>
  </si>
  <si>
    <t>Nematerijalna priozvedena imovina</t>
  </si>
  <si>
    <t>Ulaganja u računalne programe</t>
  </si>
  <si>
    <t>05 ZAŠTITA OKOLIŠA</t>
  </si>
  <si>
    <t>054 Zaštita bioraznolikosti I krajolika</t>
  </si>
  <si>
    <t>Oznaka</t>
  </si>
  <si>
    <t>SVEUKUPNO</t>
  </si>
  <si>
    <t>22200 J. U. N. P. PAKLENICA</t>
  </si>
  <si>
    <t>A779000 Administracija i upravljanje</t>
  </si>
  <si>
    <t>Izvor: 1 Opći proračun</t>
  </si>
  <si>
    <t>Izvor: 11 Opći prihodi i primici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</si>
  <si>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</si>
  <si>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</si>
  <si>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</si>
  <si>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</si>
  <si>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</si>
  <si>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</si>
  <si>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</si>
  <si>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</si>
  <si>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</si>
  <si>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</si>
  <si>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A779047 ADMINISTRACIJA I UPRAVLJANJE (IZ EVIDENCIJSKIH PRIHODA)</t>
  </si>
  <si>
    <t>Izvor: 3 Vlastiti prihodi</t>
  </si>
  <si>
    <t>Izvor: 31 Vlastiti prihodi</t>
  </si>
  <si>
    <t>323 Rashodi za usluge</t>
  </si>
  <si>
    <t>3235 Zakupnine i najamnine</t>
  </si>
  <si>
    <t>3237 Intelektualne i osobne usluge</t>
  </si>
  <si>
    <t>3239 Ostale usluge</t>
  </si>
  <si>
    <t>329 Ostali nespomenuti rashodi poslovanja</t>
  </si>
  <si>
    <t>3299 Ostali nespomenuti rashodi poslovanja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</si>
  <si>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</si>
  <si>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</si>
  <si>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</si>
  <si>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</si>
  <si>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</si>
  <si>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Izvor: 4 Prihodi posebne namjene</t>
  </si>
  <si>
    <t>Izvor: 43 Ostali prihodi za posebne namjene</t>
  </si>
  <si>
    <t>3211 Službena putovanja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</si>
  <si>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</si>
  <si>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</si>
  <si>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</si>
  <si>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</si>
  <si>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</si>
  <si>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</si>
  <si>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</si>
  <si>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</si>
  <si>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</si>
  <si>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</si>
  <si>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</si>
  <si>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</si>
  <si>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</si>
  <si>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3238 Računalne usluge</t>
  </si>
  <si>
    <t>324 Naknade troškova osobama izvan radnog odnosa</t>
  </si>
  <si>
    <t>3241 Naknade troškova osobama izvan radnog odnosa</t>
  </si>
  <si>
    <t>3292 Premije osiguranja</t>
  </si>
  <si>
    <t>3293 Reprezentacija</t>
  </si>
  <si>
    <t>3294 Članarine</t>
  </si>
  <si>
    <t>3295 Pristojbe i naknade</t>
  </si>
  <si>
    <t>34 Financijski rashodi</t>
  </si>
  <si>
    <t>343 Ostali financijski rashodi</t>
  </si>
  <si>
    <t>3431 Bankarske usluge i usluge platnog prometa</t>
  </si>
  <si>
    <t>3433 Zatezne kamate</t>
  </si>
  <si>
    <t>36 Pomoći dane u inozemstvo i unutar općeg proračuna</t>
  </si>
  <si>
    <t>369 Prijenosi između proračunskih korisnika istog proračuna</t>
  </si>
  <si>
    <t>3691 Tekući prijenosi između proračunskih korisnika istog proračuna</t>
  </si>
  <si>
    <t>41 Rashodi za nabavu neproizvedene dugotrajne imovine</t>
  </si>
  <si>
    <t>412 Nematerijalna imovina</t>
  </si>
  <si>
    <t>4123 Licence</t>
  </si>
  <si>
    <t>421 Građevinski objekti</t>
  </si>
  <si>
    <t>4214 Ostali građevinski objekti</t>
  </si>
  <si>
    <t>4222 Komunikacijska oprema</t>
  </si>
  <si>
    <t>4223 Oprema za održavanje i zaštitu</t>
  </si>
  <si>
    <t>423 Prijevozna sredstva</t>
  </si>
  <si>
    <t>4231 Prijevozna sredstva u cestovnom prometu</t>
  </si>
  <si>
    <t>426 Nematerijalna proizvedena imovina</t>
  </si>
  <si>
    <t>4262 Ulaganja u računalne programe</t>
  </si>
  <si>
    <t>Izvor: 5 Pomoći</t>
  </si>
  <si>
    <t>Izvor: 51 Pomoći EU</t>
  </si>
  <si>
    <t>Izvor: 52 Ostale pomoći</t>
  </si>
  <si>
    <t>3291 Naknade za rad predstavnikčih i izvršnih tijela, povjerenstava i slično osobama izvan radnog odnosa</t>
  </si>
  <si>
    <t>INDEKS**</t>
  </si>
  <si>
    <t xml:space="preserve">OSTVARENJE/IZVRŠENJE 
2024. </t>
  </si>
  <si>
    <t xml:space="preserve">OSTVARENJE/ IZVRŠENJE 
2024. </t>
  </si>
  <si>
    <t xml:space="preserve"> IZVRŠENJE 2024. </t>
  </si>
  <si>
    <t>3212 Naknade za prijevoz, rad na terenu i odvojeni život</t>
  </si>
  <si>
    <t>Tekuće pomoći od izvanproračunskih korisnika</t>
  </si>
  <si>
    <t>Bankarske usluge i usluge platnog prometa</t>
  </si>
  <si>
    <t>Naknade za rad prestavničkih i izvršnih tijela, povjerenstava i slično</t>
  </si>
  <si>
    <t>Subvencije trgovačkim društvima, zadrugama, poljoprivrednicima i obrtnicima iz EU sredstava</t>
  </si>
  <si>
    <t>Oprema za održavanje i zaštitu</t>
  </si>
  <si>
    <t>Medicinska i laboratorijska oprema</t>
  </si>
  <si>
    <t>Uredska oprema i namještaj</t>
  </si>
  <si>
    <t>Instrumenti, uređaji i strojevi</t>
  </si>
  <si>
    <t>IZVORNI PLAN 2025.</t>
  </si>
  <si>
    <t>TEKUĆI PLAN 2025.</t>
  </si>
  <si>
    <t>OSTVARENJE 2025.</t>
  </si>
  <si>
    <t>REBALANS 2025.</t>
  </si>
  <si>
    <t>TEKUĆI PLAN 2025.*</t>
  </si>
  <si>
    <t xml:space="preserve">OSTVARENJE/IZVRŠENJE 
2025. </t>
  </si>
  <si>
    <t>IZVORNI PLAN ILI REBALANS 2025.</t>
  </si>
  <si>
    <t xml:space="preserve">OSTVARENJE/ IZVRŠENJE 
2025. </t>
  </si>
  <si>
    <t>Tekuće pomoći proračunskim korisnicima iz proračuna koji im nije nadležan</t>
  </si>
  <si>
    <t>GODIŠNJI IZVJEŠTAJ O IZVRŠENJU FINANCIJSKOG PLANA PRORAČUNSKOG KORISNIKA DRŽAVNOG PRORAČUNA
ZA 2025. GODINU</t>
  </si>
  <si>
    <t>x</t>
  </si>
  <si>
    <t xml:space="preserve">Index </t>
  </si>
  <si>
    <t xml:space="preserve">OSTVARENJE / IZVRŠENJE 2024. </t>
  </si>
  <si>
    <t xml:space="preserve">OSTVARENJE / IZVRŠENJE 2025. </t>
  </si>
  <si>
    <t>Javna ustanova Nacionalni park Paklenica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</si>
</sst>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%"/>
  </numFmts>
  <fonts count="3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1"/>
      <color indexed="8"/>
      <name val="Arial"/>
      <family val="2"/>
      <charset val="238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9" fontId="15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3" xfId="0" quotePrefix="1" applyFont="1" applyFill="1" applyBorder="1" applyAlignment="1">
      <alignment horizontal="left" vertical="center" wrapText="1" indent="1"/>
    </xf>
    <xf numFmtId="0" fontId="7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1"/>
    </xf>
    <xf numFmtId="0" fontId="6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10" fillId="0" borderId="0" xfId="0" applyFont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5" fillId="0" borderId="3" xfId="0" applyNumberFormat="1" applyFont="1" applyBorder="1" applyAlignment="1">
      <alignment horizontal="right"/>
    </xf>
    <xf numFmtId="4" fontId="13" fillId="3" borderId="3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right"/>
    </xf>
    <xf numFmtId="4" fontId="14" fillId="2" borderId="3" xfId="0" applyNumberFormat="1" applyFont="1" applyFill="1" applyBorder="1" applyAlignment="1">
      <alignment horizontal="right"/>
    </xf>
    <xf numFmtId="0" fontId="13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/>
    </xf>
    <xf numFmtId="0" fontId="1" fillId="0" borderId="0" xfId="0" applyFont="1"/>
    <xf numFmtId="4" fontId="16" fillId="0" borderId="3" xfId="0" applyNumberFormat="1" applyFont="1" applyBorder="1"/>
    <xf numFmtId="0" fontId="14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4" fontId="21" fillId="2" borderId="3" xfId="0" applyNumberFormat="1" applyFont="1" applyFill="1" applyBorder="1" applyAlignment="1">
      <alignment horizontal="right"/>
    </xf>
    <xf numFmtId="0" fontId="20" fillId="0" borderId="0" xfId="0" applyFont="1"/>
    <xf numFmtId="0" fontId="24" fillId="0" borderId="0" xfId="0" applyFont="1" applyAlignment="1">
      <alignment vertical="top" wrapText="1"/>
    </xf>
    <xf numFmtId="4" fontId="25" fillId="0" borderId="3" xfId="0" applyNumberFormat="1" applyFont="1" applyBorder="1"/>
    <xf numFmtId="4" fontId="23" fillId="3" borderId="3" xfId="0" applyNumberFormat="1" applyFont="1" applyFill="1" applyBorder="1"/>
    <xf numFmtId="0" fontId="13" fillId="3" borderId="3" xfId="0" applyFont="1" applyFill="1" applyBorder="1" applyAlignment="1">
      <alignment horizontal="left" vertical="center" wrapText="1"/>
    </xf>
    <xf numFmtId="4" fontId="21" fillId="2" borderId="3" xfId="0" applyNumberFormat="1" applyFont="1" applyFill="1" applyBorder="1" applyAlignment="1">
      <alignment horizontal="right" wrapText="1"/>
    </xf>
    <xf numFmtId="0" fontId="2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4" fontId="20" fillId="0" borderId="0" xfId="0" applyNumberFormat="1" applyFont="1"/>
    <xf numFmtId="0" fontId="29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23" fillId="0" borderId="0" xfId="0" applyFont="1"/>
    <xf numFmtId="4" fontId="23" fillId="0" borderId="0" xfId="0" applyNumberFormat="1" applyFont="1"/>
    <xf numFmtId="0" fontId="31" fillId="2" borderId="3" xfId="0" quotePrefix="1" applyFont="1" applyFill="1" applyBorder="1" applyAlignment="1">
      <alignment horizontal="left" vertical="center" wrapText="1" indent="1"/>
    </xf>
    <xf numFmtId="0" fontId="31" fillId="2" borderId="3" xfId="0" applyFont="1" applyFill="1" applyBorder="1" applyAlignment="1">
      <alignment horizontal="left" vertical="center" wrapText="1" indent="1"/>
    </xf>
    <xf numFmtId="4" fontId="25" fillId="0" borderId="0" xfId="0" applyNumberFormat="1" applyFont="1"/>
    <xf numFmtId="4" fontId="22" fillId="3" borderId="3" xfId="0" applyNumberFormat="1" applyFont="1" applyFill="1" applyBorder="1" applyAlignment="1">
      <alignment vertical="center" wrapText="1"/>
    </xf>
    <xf numFmtId="0" fontId="5" fillId="0" borderId="14" xfId="0" quotePrefix="1" applyFont="1" applyBorder="1" applyAlignment="1">
      <alignment horizontal="center" vertical="center" wrapText="1"/>
    </xf>
    <xf numFmtId="0" fontId="5" fillId="0" borderId="19" xfId="0" quotePrefix="1" applyFont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4" fontId="14" fillId="0" borderId="3" xfId="0" applyNumberFormat="1" applyFont="1" applyBorder="1"/>
    <xf numFmtId="0" fontId="27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left" vertical="center"/>
    </xf>
    <xf numFmtId="4" fontId="8" fillId="3" borderId="22" xfId="0" applyNumberFormat="1" applyFont="1" applyFill="1" applyBorder="1" applyAlignment="1">
      <alignment vertical="center" wrapText="1"/>
    </xf>
    <xf numFmtId="0" fontId="32" fillId="0" borderId="0" xfId="0" applyFont="1" applyAlignment="1">
      <alignment vertical="top" wrapText="1"/>
    </xf>
    <xf numFmtId="4" fontId="3" fillId="0" borderId="0" xfId="0" applyNumberFormat="1" applyFont="1" applyAlignment="1" applyProtection="1">
      <alignment vertical="center" wrapText="1"/>
      <protection locked="0"/>
    </xf>
    <xf numFmtId="0" fontId="8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9" fillId="2" borderId="0" xfId="0" applyFont="1" applyFill="1" applyAlignment="1">
      <alignment horizontal="center" vertical="center"/>
    </xf>
    <xf numFmtId="4" fontId="23" fillId="2" borderId="3" xfId="0" applyNumberFormat="1" applyFont="1" applyFill="1" applyBorder="1"/>
    <xf numFmtId="4" fontId="20" fillId="2" borderId="3" xfId="0" applyNumberFormat="1" applyFont="1" applyFill="1" applyBorder="1"/>
    <xf numFmtId="4" fontId="23" fillId="2" borderId="3" xfId="0" applyNumberFormat="1" applyFont="1" applyFill="1" applyBorder="1" applyAlignment="1">
      <alignment horizontal="center"/>
    </xf>
    <xf numFmtId="4" fontId="20" fillId="2" borderId="3" xfId="0" applyNumberFormat="1" applyFont="1" applyFill="1" applyBorder="1" applyAlignment="1">
      <alignment horizontal="center"/>
    </xf>
    <xf numFmtId="4" fontId="24" fillId="2" borderId="3" xfId="0" applyNumberFormat="1" applyFont="1" applyFill="1" applyBorder="1" applyAlignment="1">
      <alignment horizontal="center"/>
    </xf>
    <xf numFmtId="4" fontId="23" fillId="3" borderId="3" xfId="0" applyNumberFormat="1" applyFont="1" applyFill="1" applyBorder="1" applyAlignment="1">
      <alignment horizontal="center"/>
    </xf>
    <xf numFmtId="4" fontId="23" fillId="0" borderId="3" xfId="0" applyNumberFormat="1" applyFont="1" applyBorder="1" applyAlignment="1">
      <alignment horizontal="center"/>
    </xf>
    <xf numFmtId="4" fontId="24" fillId="3" borderId="3" xfId="0" applyNumberFormat="1" applyFont="1" applyFill="1" applyBorder="1" applyAlignment="1">
      <alignment horizontal="center"/>
    </xf>
    <xf numFmtId="4" fontId="25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4" fontId="5" fillId="0" borderId="3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5" fillId="3" borderId="3" xfId="0" applyNumberFormat="1" applyFont="1" applyFill="1" applyBorder="1" applyAlignment="1">
      <alignment horizontal="center"/>
    </xf>
    <xf numFmtId="4" fontId="5" fillId="3" borderId="21" xfId="0" applyNumberFormat="1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4" fontId="5" fillId="2" borderId="21" xfId="0" applyNumberFormat="1" applyFont="1" applyFill="1" applyBorder="1" applyAlignment="1">
      <alignment horizontal="center"/>
    </xf>
    <xf numFmtId="4" fontId="5" fillId="3" borderId="3" xfId="0" applyNumberFormat="1" applyFont="1" applyFill="1" applyBorder="1" applyAlignment="1">
      <alignment horizontal="center" wrapText="1"/>
    </xf>
    <xf numFmtId="4" fontId="5" fillId="3" borderId="21" xfId="0" applyNumberFormat="1" applyFont="1" applyFill="1" applyBorder="1" applyAlignment="1">
      <alignment horizontal="center" wrapText="1"/>
    </xf>
    <xf numFmtId="0" fontId="3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0" fillId="0" borderId="0" xfId="0" applyNumberFormat="1" applyAlignment="1">
      <alignment horizontal="center"/>
    </xf>
    <xf numFmtId="0" fontId="8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4" fontId="14" fillId="3" borderId="3" xfId="0" applyNumberFormat="1" applyFont="1" applyFill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/>
    </xf>
    <xf numFmtId="0" fontId="6" fillId="2" borderId="3" xfId="0" quotePrefix="1" applyFont="1" applyFill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0" fontId="7" fillId="2" borderId="3" xfId="0" quotePrefix="1" applyFont="1" applyFill="1" applyBorder="1" applyAlignment="1">
      <alignment horizontal="center" vertical="center"/>
    </xf>
    <xf numFmtId="0" fontId="8" fillId="2" borderId="3" xfId="0" quotePrefix="1" applyFont="1" applyFill="1" applyBorder="1" applyAlignment="1">
      <alignment horizontal="center" vertical="center"/>
    </xf>
    <xf numFmtId="0" fontId="17" fillId="2" borderId="3" xfId="0" quotePrefix="1" applyFont="1" applyFill="1" applyBorder="1" applyAlignment="1">
      <alignment horizontal="center" vertical="center"/>
    </xf>
    <xf numFmtId="4" fontId="21" fillId="2" borderId="3" xfId="0" applyNumberFormat="1" applyFont="1" applyFill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13" fillId="2" borderId="3" xfId="0" quotePrefix="1" applyFont="1" applyFill="1" applyBorder="1" applyAlignment="1">
      <alignment horizontal="center" vertical="center"/>
    </xf>
    <xf numFmtId="4" fontId="12" fillId="2" borderId="3" xfId="0" applyNumberFormat="1" applyFont="1" applyFill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0" fontId="26" fillId="2" borderId="3" xfId="0" quotePrefix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wrapText="1"/>
    </xf>
    <xf numFmtId="4" fontId="21" fillId="2" borderId="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33" fillId="3" borderId="3" xfId="0" applyFont="1" applyFill="1" applyBorder="1" applyAlignment="1" applyProtection="1">
      <alignment horizontal="center" vertical="center"/>
      <protection locked="0"/>
    </xf>
    <xf numFmtId="164" fontId="33" fillId="3" borderId="3" xfId="2" applyNumberFormat="1" applyFont="1" applyFill="1" applyBorder="1" applyAlignment="1" applyProtection="1">
      <alignment horizontal="center" vertical="center"/>
    </xf>
    <xf numFmtId="164" fontId="33" fillId="2" borderId="3" xfId="2" applyNumberFormat="1" applyFont="1" applyFill="1" applyBorder="1" applyAlignment="1" applyProtection="1">
      <alignment horizontal="center" vertical="center"/>
    </xf>
    <xf numFmtId="164" fontId="33" fillId="3" borderId="7" xfId="2" applyNumberFormat="1" applyFont="1" applyFill="1" applyBorder="1" applyAlignment="1" applyProtection="1">
      <alignment horizontal="center" vertical="center"/>
    </xf>
    <xf numFmtId="164" fontId="33" fillId="3" borderId="8" xfId="2" applyNumberFormat="1" applyFont="1" applyFill="1" applyBorder="1" applyAlignment="1" applyProtection="1">
      <alignment horizontal="center" vertical="center"/>
    </xf>
    <xf numFmtId="164" fontId="33" fillId="2" borderId="7" xfId="2" applyNumberFormat="1" applyFont="1" applyFill="1" applyBorder="1" applyAlignment="1" applyProtection="1">
      <alignment horizontal="center" vertical="center"/>
    </xf>
    <xf numFmtId="164" fontId="33" fillId="2" borderId="8" xfId="2" applyNumberFormat="1" applyFont="1" applyFill="1" applyBorder="1" applyAlignment="1" applyProtection="1">
      <alignment horizontal="center" vertical="center"/>
    </xf>
    <xf numFmtId="0" fontId="34" fillId="0" borderId="0" xfId="0" applyFont="1" applyAlignment="1" applyProtection="1">
      <alignment vertical="center"/>
      <protection locked="0"/>
    </xf>
    <xf numFmtId="0" fontId="28" fillId="2" borderId="0" xfId="0" applyFont="1" applyFill="1" applyAlignment="1" applyProtection="1">
      <alignment horizontal="center" vertical="center" wrapText="1"/>
      <protection locked="0"/>
    </xf>
    <xf numFmtId="4" fontId="34" fillId="0" borderId="0" xfId="0" applyNumberFormat="1" applyFont="1" applyAlignment="1" applyProtection="1">
      <alignment vertical="center" wrapText="1"/>
      <protection locked="0"/>
    </xf>
    <xf numFmtId="4" fontId="34" fillId="0" borderId="0" xfId="0" applyNumberFormat="1" applyFont="1" applyAlignment="1" applyProtection="1">
      <alignment vertical="center"/>
      <protection locked="0"/>
    </xf>
    <xf numFmtId="0" fontId="33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33" fillId="3" borderId="3" xfId="0" applyFont="1" applyFill="1" applyBorder="1" applyAlignment="1" applyProtection="1">
      <alignment horizontal="left" vertical="center" wrapText="1"/>
      <protection locked="0"/>
    </xf>
    <xf numFmtId="4" fontId="33" fillId="3" borderId="3" xfId="0" applyNumberFormat="1" applyFont="1" applyFill="1" applyBorder="1" applyAlignment="1">
      <alignment horizontal="right" vertical="center" wrapText="1"/>
    </xf>
    <xf numFmtId="4" fontId="33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33" fillId="3" borderId="15" xfId="0" applyFont="1" applyFill="1" applyBorder="1" applyAlignment="1" applyProtection="1">
      <alignment horizontal="left" vertical="center" wrapText="1"/>
      <protection locked="0"/>
    </xf>
    <xf numFmtId="4" fontId="33" fillId="3" borderId="6" xfId="0" applyNumberFormat="1" applyFont="1" applyFill="1" applyBorder="1" applyAlignment="1">
      <alignment horizontal="right" vertical="center" wrapText="1"/>
    </xf>
    <xf numFmtId="0" fontId="33" fillId="0" borderId="16" xfId="0" applyFont="1" applyBorder="1" applyAlignment="1" applyProtection="1">
      <alignment horizontal="left" vertical="center" wrapText="1"/>
      <protection locked="0"/>
    </xf>
    <xf numFmtId="4" fontId="33" fillId="0" borderId="9" xfId="0" applyNumberFormat="1" applyFont="1" applyBorder="1" applyAlignment="1">
      <alignment horizontal="right" vertical="center" wrapText="1"/>
    </xf>
    <xf numFmtId="4" fontId="33" fillId="0" borderId="11" xfId="0" applyNumberFormat="1" applyFont="1" applyBorder="1" applyAlignment="1">
      <alignment horizontal="right" vertical="center" wrapText="1"/>
    </xf>
    <xf numFmtId="0" fontId="33" fillId="0" borderId="26" xfId="0" applyFont="1" applyBorder="1" applyAlignment="1" applyProtection="1">
      <alignment horizontal="left" vertical="center" wrapText="1"/>
      <protection locked="0"/>
    </xf>
    <xf numFmtId="4" fontId="33" fillId="0" borderId="3" xfId="0" applyNumberFormat="1" applyFont="1" applyBorder="1" applyAlignment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  <protection locked="0"/>
    </xf>
    <xf numFmtId="4" fontId="36" fillId="0" borderId="3" xfId="0" applyNumberFormat="1" applyFont="1" applyBorder="1" applyAlignment="1" applyProtection="1">
      <alignment horizontal="right" vertical="center" wrapText="1"/>
      <protection locked="0"/>
    </xf>
    <xf numFmtId="0" fontId="33" fillId="3" borderId="12" xfId="0" applyFont="1" applyFill="1" applyBorder="1" applyAlignment="1" applyProtection="1">
      <alignment horizontal="left" vertical="center" wrapText="1"/>
      <protection locked="0"/>
    </xf>
    <xf numFmtId="4" fontId="33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33" fillId="4" borderId="15" xfId="0" applyFont="1" applyFill="1" applyBorder="1" applyAlignment="1" applyProtection="1">
      <alignment horizontal="left" vertical="center" wrapText="1"/>
      <protection locked="0"/>
    </xf>
    <xf numFmtId="4" fontId="33" fillId="4" borderId="6" xfId="0" applyNumberFormat="1" applyFont="1" applyFill="1" applyBorder="1" applyAlignment="1">
      <alignment horizontal="right" vertical="center" wrapText="1"/>
    </xf>
    <xf numFmtId="164" fontId="33" fillId="4" borderId="7" xfId="2" applyNumberFormat="1" applyFont="1" applyFill="1" applyBorder="1" applyAlignment="1" applyProtection="1">
      <alignment horizontal="center" vertical="center"/>
    </xf>
    <xf numFmtId="164" fontId="33" fillId="4" borderId="8" xfId="2" applyNumberFormat="1" applyFont="1" applyFill="1" applyBorder="1" applyAlignment="1" applyProtection="1">
      <alignment horizontal="center" vertical="center"/>
    </xf>
    <xf numFmtId="4" fontId="33" fillId="0" borderId="3" xfId="0" applyNumberFormat="1" applyFont="1" applyBorder="1" applyAlignment="1" applyProtection="1">
      <alignment horizontal="right" vertical="center" wrapText="1"/>
      <protection locked="0"/>
    </xf>
    <xf numFmtId="4" fontId="36" fillId="0" borderId="3" xfId="0" applyNumberFormat="1" applyFont="1" applyBorder="1" applyAlignment="1">
      <alignment horizontal="right" vertical="center" wrapText="1"/>
    </xf>
    <xf numFmtId="0" fontId="33" fillId="4" borderId="26" xfId="0" applyFont="1" applyFill="1" applyBorder="1" applyAlignment="1" applyProtection="1">
      <alignment horizontal="left" vertical="center" wrapText="1"/>
      <protection locked="0"/>
    </xf>
    <xf numFmtId="4" fontId="33" fillId="4" borderId="3" xfId="0" applyNumberFormat="1" applyFont="1" applyFill="1" applyBorder="1" applyAlignment="1">
      <alignment horizontal="right" vertical="center" wrapText="1"/>
    </xf>
    <xf numFmtId="0" fontId="33" fillId="2" borderId="26" xfId="0" applyFont="1" applyFill="1" applyBorder="1" applyAlignment="1" applyProtection="1">
      <alignment horizontal="left" vertical="center" wrapText="1"/>
      <protection locked="0"/>
    </xf>
    <xf numFmtId="4" fontId="33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33" fillId="0" borderId="6" xfId="0" applyNumberFormat="1" applyFont="1" applyBorder="1" applyAlignment="1" applyProtection="1">
      <alignment horizontal="right" vertical="center" wrapText="1"/>
      <protection locked="0"/>
    </xf>
    <xf numFmtId="4" fontId="33" fillId="0" borderId="27" xfId="0" applyNumberFormat="1" applyFont="1" applyBorder="1" applyAlignment="1" applyProtection="1">
      <alignment horizontal="right" vertical="center" wrapText="1"/>
      <protection locked="0"/>
    </xf>
    <xf numFmtId="4" fontId="36" fillId="0" borderId="10" xfId="0" applyNumberFormat="1" applyFont="1" applyBorder="1" applyAlignment="1" applyProtection="1">
      <alignment horizontal="right" vertical="center" wrapText="1"/>
      <protection locked="0"/>
    </xf>
    <xf numFmtId="4" fontId="36" fillId="0" borderId="9" xfId="0" applyNumberFormat="1" applyFont="1" applyBorder="1" applyAlignment="1" applyProtection="1">
      <alignment horizontal="right" vertical="center" wrapText="1"/>
      <protection locked="0"/>
    </xf>
    <xf numFmtId="0" fontId="33" fillId="4" borderId="16" xfId="0" applyFont="1" applyFill="1" applyBorder="1" applyAlignment="1" applyProtection="1">
      <alignment horizontal="left" vertical="center" wrapText="1"/>
      <protection locked="0"/>
    </xf>
    <xf numFmtId="4" fontId="33" fillId="4" borderId="9" xfId="0" applyNumberFormat="1" applyFont="1" applyFill="1" applyBorder="1" applyAlignment="1" applyProtection="1">
      <alignment horizontal="right" vertical="center" wrapText="1"/>
      <protection locked="0"/>
    </xf>
    <xf numFmtId="4" fontId="33" fillId="0" borderId="9" xfId="0" applyNumberFormat="1" applyFont="1" applyBorder="1" applyAlignment="1" applyProtection="1">
      <alignment horizontal="right" vertical="center" wrapText="1"/>
      <protection locked="0"/>
    </xf>
    <xf numFmtId="0" fontId="36" fillId="0" borderId="16" xfId="0" applyFont="1" applyBorder="1" applyAlignment="1" applyProtection="1">
      <alignment horizontal="left" vertical="center" wrapText="1"/>
      <protection locked="0"/>
    </xf>
    <xf numFmtId="0" fontId="36" fillId="0" borderId="17" xfId="0" applyFont="1" applyBorder="1" applyAlignment="1" applyProtection="1">
      <alignment horizontal="left" vertical="center" wrapText="1"/>
      <protection locked="0"/>
    </xf>
    <xf numFmtId="0" fontId="36" fillId="0" borderId="3" xfId="0" applyFont="1" applyBorder="1" applyAlignment="1" applyProtection="1">
      <alignment horizontal="left" vertical="center" wrapText="1"/>
      <protection locked="0"/>
    </xf>
    <xf numFmtId="0" fontId="33" fillId="2" borderId="16" xfId="0" applyFont="1" applyFill="1" applyBorder="1" applyAlignment="1" applyProtection="1">
      <alignment horizontal="left" vertical="center" wrapText="1"/>
      <protection locked="0"/>
    </xf>
    <xf numFmtId="4" fontId="33" fillId="2" borderId="9" xfId="0" applyNumberFormat="1" applyFont="1" applyFill="1" applyBorder="1" applyAlignment="1">
      <alignment horizontal="right" vertical="center" wrapText="1"/>
    </xf>
    <xf numFmtId="4" fontId="33" fillId="4" borderId="9" xfId="0" applyNumberFormat="1" applyFont="1" applyFill="1" applyBorder="1" applyAlignment="1">
      <alignment horizontal="right" vertical="center" wrapText="1"/>
    </xf>
    <xf numFmtId="164" fontId="33" fillId="4" borderId="3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8" fillId="3" borderId="3" xfId="0" applyFont="1" applyFill="1" applyBorder="1" applyAlignment="1">
      <alignment horizontal="left" vertical="center" wrapText="1"/>
    </xf>
    <xf numFmtId="0" fontId="17" fillId="2" borderId="3" xfId="0" quotePrefix="1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13" fillId="2" borderId="3" xfId="0" quotePrefix="1" applyFont="1" applyFill="1" applyBorder="1" applyAlignment="1">
      <alignment horizontal="left" vertical="center"/>
    </xf>
    <xf numFmtId="0" fontId="13" fillId="2" borderId="3" xfId="0" quotePrefix="1" applyFont="1" applyFill="1" applyBorder="1" applyAlignment="1">
      <alignment horizontal="left" vertical="center" wrapText="1"/>
    </xf>
    <xf numFmtId="0" fontId="26" fillId="2" borderId="3" xfId="0" quotePrefix="1" applyFont="1" applyFill="1" applyBorder="1" applyAlignment="1">
      <alignment horizontal="left" vertical="center" wrapText="1"/>
    </xf>
    <xf numFmtId="0" fontId="26" fillId="2" borderId="3" xfId="0" quotePrefix="1" applyFont="1" applyFill="1" applyBorder="1" applyAlignment="1">
      <alignment horizontal="left" vertical="center"/>
    </xf>
    <xf numFmtId="4" fontId="36" fillId="0" borderId="11" xfId="0" applyNumberFormat="1" applyFont="1" applyBorder="1" applyAlignment="1" applyProtection="1">
      <alignment horizontal="right" vertical="center" wrapText="1"/>
      <protection locked="0"/>
    </xf>
    <xf numFmtId="164" fontId="33" fillId="2" borderId="30" xfId="2" applyNumberFormat="1" applyFont="1" applyFill="1" applyBorder="1" applyAlignment="1" applyProtection="1">
      <alignment horizontal="center" vertical="center"/>
    </xf>
    <xf numFmtId="164" fontId="33" fillId="2" borderId="31" xfId="2" applyNumberFormat="1" applyFont="1" applyFill="1" applyBorder="1" applyAlignment="1" applyProtection="1">
      <alignment horizontal="center" vertical="center"/>
    </xf>
    <xf numFmtId="0" fontId="33" fillId="0" borderId="3" xfId="0" applyFont="1" applyBorder="1" applyAlignment="1" applyProtection="1">
      <alignment horizontal="left" vertical="center" wrapText="1"/>
      <protection locked="0"/>
    </xf>
    <xf numFmtId="4" fontId="5" fillId="0" borderId="3" xfId="0" applyNumberFormat="1" applyFont="1" applyBorder="1" applyAlignment="1">
      <alignment horizontal="center" wrapText="1"/>
    </xf>
    <xf numFmtId="4" fontId="5" fillId="0" borderId="21" xfId="0" applyNumberFormat="1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18" xfId="0" quotePrefix="1" applyFont="1" applyBorder="1" applyAlignment="1">
      <alignment horizontal="center" vertical="center" wrapText="1"/>
    </xf>
    <xf numFmtId="0" fontId="5" fillId="0" borderId="14" xfId="0" quotePrefix="1" applyFont="1" applyBorder="1" applyAlignment="1">
      <alignment horizontal="center" vertical="center" wrapText="1"/>
    </xf>
    <xf numFmtId="0" fontId="11" fillId="0" borderId="20" xfId="0" quotePrefix="1" applyFont="1" applyBorder="1" applyAlignment="1">
      <alignment horizontal="center" wrapText="1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8" fillId="0" borderId="23" xfId="0" quotePrefix="1" applyFont="1" applyBorder="1" applyAlignment="1">
      <alignment horizontal="left" vertical="center"/>
    </xf>
    <xf numFmtId="0" fontId="8" fillId="3" borderId="2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0" borderId="23" xfId="0" quotePrefix="1" applyFont="1" applyBorder="1" applyAlignment="1">
      <alignment horizontal="left" vertical="center" wrapText="1"/>
    </xf>
    <xf numFmtId="0" fontId="8" fillId="3" borderId="24" xfId="0" quotePrefix="1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11" fillId="0" borderId="23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3" borderId="24" xfId="0" quotePrefix="1" applyFont="1" applyFill="1" applyBorder="1" applyAlignment="1">
      <alignment horizontal="left" vertical="center" wrapText="1"/>
    </xf>
    <xf numFmtId="0" fontId="5" fillId="3" borderId="25" xfId="0" quotePrefix="1" applyFont="1" applyFill="1" applyBorder="1" applyAlignment="1">
      <alignment horizontal="left" vertical="center" wrapText="1"/>
    </xf>
    <xf numFmtId="0" fontId="5" fillId="3" borderId="28" xfId="0" quotePrefix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3" borderId="23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5" fillId="2" borderId="0" xfId="0" applyFont="1" applyFill="1" applyAlignment="1" applyProtection="1">
      <alignment horizontal="center" vertical="center"/>
      <protection locked="0"/>
    </xf>
    <xf numFmtId="0" fontId="28" fillId="2" borderId="0" xfId="0" applyFont="1" applyFill="1" applyAlignment="1" applyProtection="1">
      <alignment horizontal="center" vertical="center" wrapText="1"/>
      <protection locked="0"/>
    </xf>
  </cellXfs>
  <cellStyles count="3">
    <cellStyle name="Normalno" xfId="0" builtinId="0"/>
    <cellStyle name="Obično_List4" xfId="1" xr:uid="{00000000-0005-0000-0000-000001000000}"/>
    <cellStyle name="Postota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98A2-1532-4315-A712-DAEE8A0005D0}">
  <dimension ref="A1:K34"/>
  <sheetViews>
    <sheetView tabSelected="1" workbookViewId="0">
      <selection activeCell="O8" sqref="O8"/>
    </sheetView>
  </sheetViews>
  <sheetFormatPr defaultRowHeight="15" x14ac:dyDescent="0.25"/>
  <cols>
    <col min="1" max="3" width="9.140625" style="36"/>
    <col min="4" max="4" width="9.7109375" style="36" customWidth="1"/>
    <col min="5" max="5" width="12" style="36" customWidth="1"/>
    <col min="6" max="9" width="13.42578125" style="36" customWidth="1"/>
    <col min="10" max="11" width="10.42578125" style="76" customWidth="1"/>
    <col min="12" max="16384" width="9.140625" style="36"/>
  </cols>
  <sheetData>
    <row r="1" spans="1:11" ht="53.25" customHeight="1" x14ac:dyDescent="0.25">
      <c r="A1" s="202" t="s">
        <v>254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ht="18" customHeight="1" x14ac:dyDescent="0.25">
      <c r="A2" s="203" t="s">
        <v>259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5.75" customHeight="1" x14ac:dyDescent="0.25">
      <c r="A3" s="203" t="s">
        <v>12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ht="18" x14ac:dyDescent="0.2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</row>
    <row r="5" spans="1:11" ht="15.75" customHeight="1" x14ac:dyDescent="0.25">
      <c r="A5" s="203" t="s">
        <v>62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1" ht="15.75" x14ac:dyDescent="0.2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</row>
    <row r="7" spans="1:11" ht="26.25" customHeight="1" thickBot="1" x14ac:dyDescent="0.3">
      <c r="A7" s="205" t="s">
        <v>70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</row>
    <row r="8" spans="1:11" ht="40.5" customHeight="1" x14ac:dyDescent="0.25">
      <c r="A8" s="194" t="s">
        <v>8</v>
      </c>
      <c r="B8" s="195"/>
      <c r="C8" s="195"/>
      <c r="D8" s="195"/>
      <c r="E8" s="195"/>
      <c r="F8" s="58" t="s">
        <v>233</v>
      </c>
      <c r="G8" s="58" t="s">
        <v>248</v>
      </c>
      <c r="H8" s="58" t="s">
        <v>249</v>
      </c>
      <c r="I8" s="58" t="s">
        <v>250</v>
      </c>
      <c r="J8" s="58" t="s">
        <v>30</v>
      </c>
      <c r="K8" s="59" t="s">
        <v>232</v>
      </c>
    </row>
    <row r="9" spans="1:11" x14ac:dyDescent="0.25">
      <c r="A9" s="196">
        <v>1</v>
      </c>
      <c r="B9" s="197"/>
      <c r="C9" s="197"/>
      <c r="D9" s="197"/>
      <c r="E9" s="198"/>
      <c r="F9" s="20">
        <v>2</v>
      </c>
      <c r="G9" s="21">
        <v>3</v>
      </c>
      <c r="H9" s="20">
        <v>4</v>
      </c>
      <c r="I9" s="20">
        <v>5</v>
      </c>
      <c r="J9" s="20" t="s">
        <v>45</v>
      </c>
      <c r="K9" s="60" t="s">
        <v>46</v>
      </c>
    </row>
    <row r="10" spans="1:11" x14ac:dyDescent="0.25">
      <c r="A10" s="199" t="s">
        <v>32</v>
      </c>
      <c r="B10" s="200"/>
      <c r="C10" s="200"/>
      <c r="D10" s="200"/>
      <c r="E10" s="201"/>
      <c r="F10" s="30">
        <v>1272102.1200000001</v>
      </c>
      <c r="G10" s="30">
        <v>1524280</v>
      </c>
      <c r="H10" s="30">
        <v>1524280</v>
      </c>
      <c r="I10" s="30">
        <v>1404028.96</v>
      </c>
      <c r="J10" s="90">
        <f>I10/F10*100</f>
        <v>110.37077432116848</v>
      </c>
      <c r="K10" s="91">
        <f>I10/H10*100</f>
        <v>92.110961240716932</v>
      </c>
    </row>
    <row r="11" spans="1:11" x14ac:dyDescent="0.25">
      <c r="A11" s="206" t="s">
        <v>31</v>
      </c>
      <c r="B11" s="201"/>
      <c r="C11" s="201"/>
      <c r="D11" s="201"/>
      <c r="E11" s="201"/>
      <c r="F11" s="30">
        <v>0</v>
      </c>
      <c r="G11" s="30">
        <v>0</v>
      </c>
      <c r="H11" s="30">
        <v>0</v>
      </c>
      <c r="I11" s="30">
        <v>0</v>
      </c>
      <c r="J11" s="90" t="s">
        <v>255</v>
      </c>
      <c r="K11" s="91" t="s">
        <v>255</v>
      </c>
    </row>
    <row r="12" spans="1:11" x14ac:dyDescent="0.25">
      <c r="A12" s="207" t="s">
        <v>0</v>
      </c>
      <c r="B12" s="208"/>
      <c r="C12" s="208"/>
      <c r="D12" s="208"/>
      <c r="E12" s="209"/>
      <c r="F12" s="65">
        <f>F10+F11</f>
        <v>1272102.1200000001</v>
      </c>
      <c r="G12" s="65">
        <f>G10+G11</f>
        <v>1524280</v>
      </c>
      <c r="H12" s="66">
        <f>H10+H11</f>
        <v>1524280</v>
      </c>
      <c r="I12" s="66">
        <f>I10+I11</f>
        <v>1404028.96</v>
      </c>
      <c r="J12" s="92">
        <f>I12/F12*100</f>
        <v>110.37077432116848</v>
      </c>
      <c r="K12" s="93">
        <f>I12/H12*100</f>
        <v>92.110961240716932</v>
      </c>
    </row>
    <row r="13" spans="1:11" x14ac:dyDescent="0.25">
      <c r="A13" s="210" t="s">
        <v>33</v>
      </c>
      <c r="B13" s="200"/>
      <c r="C13" s="200"/>
      <c r="D13" s="200"/>
      <c r="E13" s="200"/>
      <c r="F13" s="30">
        <v>1632347.32</v>
      </c>
      <c r="G13" s="30">
        <v>1907892</v>
      </c>
      <c r="H13" s="30">
        <v>1907892</v>
      </c>
      <c r="I13" s="30">
        <v>1755484.11</v>
      </c>
      <c r="J13" s="94">
        <f t="shared" ref="J13:J16" si="0">I13/F13*100</f>
        <v>107.54354104002817</v>
      </c>
      <c r="K13" s="95">
        <f t="shared" ref="K13:K16" si="1">I13/H13*100</f>
        <v>92.011712927146831</v>
      </c>
    </row>
    <row r="14" spans="1:11" x14ac:dyDescent="0.25">
      <c r="A14" s="206" t="s">
        <v>34</v>
      </c>
      <c r="B14" s="201"/>
      <c r="C14" s="201"/>
      <c r="D14" s="201"/>
      <c r="E14" s="201"/>
      <c r="F14" s="30">
        <v>45207.71</v>
      </c>
      <c r="G14" s="30">
        <v>137000</v>
      </c>
      <c r="H14" s="30">
        <v>137000</v>
      </c>
      <c r="I14" s="30">
        <v>74326.17</v>
      </c>
      <c r="J14" s="94">
        <f t="shared" si="0"/>
        <v>164.41038486576736</v>
      </c>
      <c r="K14" s="95">
        <f t="shared" si="1"/>
        <v>54.252678832116786</v>
      </c>
    </row>
    <row r="15" spans="1:11" x14ac:dyDescent="0.25">
      <c r="A15" s="71" t="s">
        <v>1</v>
      </c>
      <c r="B15" s="64"/>
      <c r="C15" s="64"/>
      <c r="D15" s="64"/>
      <c r="E15" s="64"/>
      <c r="F15" s="65">
        <f>F13+F14</f>
        <v>1677555.03</v>
      </c>
      <c r="G15" s="65">
        <f>G13+G14</f>
        <v>2044892</v>
      </c>
      <c r="H15" s="66">
        <f>H13+H14</f>
        <v>2044892</v>
      </c>
      <c r="I15" s="65">
        <f>I13+I14</f>
        <v>1829810.28</v>
      </c>
      <c r="J15" s="92">
        <f t="shared" si="0"/>
        <v>109.07602119019606</v>
      </c>
      <c r="K15" s="93">
        <f t="shared" si="1"/>
        <v>89.482001005432082</v>
      </c>
    </row>
    <row r="16" spans="1:11" ht="15.75" customHeight="1" thickBot="1" x14ac:dyDescent="0.3">
      <c r="A16" s="211" t="s">
        <v>2</v>
      </c>
      <c r="B16" s="212"/>
      <c r="C16" s="212"/>
      <c r="D16" s="212"/>
      <c r="E16" s="212"/>
      <c r="F16" s="72">
        <f>F12-F15</f>
        <v>-405452.90999999992</v>
      </c>
      <c r="G16" s="72">
        <f>G12-G15</f>
        <v>-520612</v>
      </c>
      <c r="H16" s="72">
        <f>H12-H15</f>
        <v>-520612</v>
      </c>
      <c r="I16" s="72">
        <f>I12-I15</f>
        <v>-425781.32000000007</v>
      </c>
      <c r="J16" s="92">
        <f t="shared" si="0"/>
        <v>105.0137536317103</v>
      </c>
      <c r="K16" s="93">
        <f t="shared" si="1"/>
        <v>81.784768695304763</v>
      </c>
    </row>
    <row r="17" spans="1:11" ht="18" x14ac:dyDescent="0.2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</row>
    <row r="18" spans="1:11" ht="18.75" customHeight="1" thickBot="1" x14ac:dyDescent="0.3">
      <c r="A18" s="213" t="s">
        <v>67</v>
      </c>
      <c r="B18" s="213"/>
      <c r="C18" s="213"/>
      <c r="D18" s="213"/>
      <c r="E18" s="213"/>
      <c r="F18" s="75"/>
      <c r="G18" s="28"/>
      <c r="H18" s="70"/>
      <c r="I18" s="70"/>
      <c r="J18" s="77"/>
      <c r="K18" s="77"/>
    </row>
    <row r="19" spans="1:11" ht="45" customHeight="1" x14ac:dyDescent="0.25">
      <c r="A19" s="194" t="s">
        <v>8</v>
      </c>
      <c r="B19" s="195"/>
      <c r="C19" s="195"/>
      <c r="D19" s="195"/>
      <c r="E19" s="195"/>
      <c r="F19" s="58" t="s">
        <v>233</v>
      </c>
      <c r="G19" s="58" t="s">
        <v>248</v>
      </c>
      <c r="H19" s="58" t="s">
        <v>249</v>
      </c>
      <c r="I19" s="58" t="s">
        <v>250</v>
      </c>
      <c r="J19" s="61" t="s">
        <v>30</v>
      </c>
      <c r="K19" s="62" t="s">
        <v>232</v>
      </c>
    </row>
    <row r="20" spans="1:11" x14ac:dyDescent="0.25">
      <c r="A20" s="214">
        <v>1</v>
      </c>
      <c r="B20" s="215"/>
      <c r="C20" s="215"/>
      <c r="D20" s="215"/>
      <c r="E20" s="215"/>
      <c r="F20" s="20">
        <v>2</v>
      </c>
      <c r="G20" s="22">
        <v>3</v>
      </c>
      <c r="H20" s="20">
        <v>4</v>
      </c>
      <c r="I20" s="20">
        <v>5</v>
      </c>
      <c r="J20" s="20" t="s">
        <v>45</v>
      </c>
      <c r="K20" s="60" t="s">
        <v>46</v>
      </c>
    </row>
    <row r="21" spans="1:11" ht="24.75" customHeight="1" x14ac:dyDescent="0.25">
      <c r="A21" s="199" t="s">
        <v>35</v>
      </c>
      <c r="B21" s="216"/>
      <c r="C21" s="216"/>
      <c r="D21" s="216"/>
      <c r="E21" s="216"/>
      <c r="F21" s="67">
        <v>0</v>
      </c>
      <c r="G21" s="30">
        <v>0</v>
      </c>
      <c r="H21" s="67">
        <v>0</v>
      </c>
      <c r="I21" s="67">
        <v>0</v>
      </c>
      <c r="J21" s="90" t="str">
        <f>IF(G21&gt;0,F21/G21*100,"x")</f>
        <v>x</v>
      </c>
      <c r="K21" s="91" t="str">
        <f>IF(I21&gt;0,F21/I21*100,"x")</f>
        <v>x</v>
      </c>
    </row>
    <row r="22" spans="1:11" ht="27" customHeight="1" x14ac:dyDescent="0.25">
      <c r="A22" s="199" t="s">
        <v>36</v>
      </c>
      <c r="B22" s="216"/>
      <c r="C22" s="216"/>
      <c r="D22" s="216"/>
      <c r="E22" s="220"/>
      <c r="F22" s="30">
        <v>0</v>
      </c>
      <c r="G22" s="30">
        <v>0</v>
      </c>
      <c r="H22" s="67">
        <v>0</v>
      </c>
      <c r="I22" s="67">
        <v>0</v>
      </c>
      <c r="J22" s="90" t="str">
        <f>IF(G22&gt;0,F22/G22*100,"x")</f>
        <v>x</v>
      </c>
      <c r="K22" s="91" t="str">
        <f>IF(I22&gt;0,F22/I22*100,"x")</f>
        <v>x</v>
      </c>
    </row>
    <row r="23" spans="1:11" ht="15" customHeight="1" x14ac:dyDescent="0.25">
      <c r="A23" s="221" t="s">
        <v>61</v>
      </c>
      <c r="B23" s="222"/>
      <c r="C23" s="222"/>
      <c r="D23" s="222"/>
      <c r="E23" s="223"/>
      <c r="F23" s="65">
        <f>F21+F22</f>
        <v>0</v>
      </c>
      <c r="G23" s="65">
        <f>G21+G22</f>
        <v>0</v>
      </c>
      <c r="H23" s="66">
        <f>H21-H22</f>
        <v>0</v>
      </c>
      <c r="I23" s="66">
        <f>I21-I22</f>
        <v>0</v>
      </c>
      <c r="J23" s="92" t="str">
        <f>IF(G23&gt;0,F23/G23*100,"x")</f>
        <v>x</v>
      </c>
      <c r="K23" s="93" t="str">
        <f>IF(I23&gt;0,F23/I23*100,"x")</f>
        <v>x</v>
      </c>
    </row>
    <row r="24" spans="1:11" ht="15" customHeight="1" x14ac:dyDescent="0.25">
      <c r="A24" s="199" t="s">
        <v>18</v>
      </c>
      <c r="B24" s="216"/>
      <c r="C24" s="216"/>
      <c r="D24" s="216"/>
      <c r="E24" s="220"/>
      <c r="F24" s="30">
        <v>1178613.67</v>
      </c>
      <c r="G24" s="30">
        <v>773160.76</v>
      </c>
      <c r="H24" s="30">
        <v>773160.76</v>
      </c>
      <c r="I24" s="30">
        <v>773160.76</v>
      </c>
      <c r="J24" s="191">
        <f>I24/F24*100</f>
        <v>65.599167876612199</v>
      </c>
      <c r="K24" s="192">
        <f>I24/H24*100</f>
        <v>100</v>
      </c>
    </row>
    <row r="25" spans="1:11" ht="15" customHeight="1" x14ac:dyDescent="0.25">
      <c r="A25" s="199" t="s">
        <v>66</v>
      </c>
      <c r="B25" s="216"/>
      <c r="C25" s="216"/>
      <c r="D25" s="216"/>
      <c r="E25" s="220"/>
      <c r="F25" s="30">
        <v>-773160.76</v>
      </c>
      <c r="G25" s="30">
        <v>-252549</v>
      </c>
      <c r="H25" s="30">
        <v>-252549</v>
      </c>
      <c r="I25" s="30">
        <v>-347379.44</v>
      </c>
      <c r="J25" s="191">
        <f t="shared" ref="J25:J26" si="2">I25/F25*100</f>
        <v>44.929781485547714</v>
      </c>
      <c r="K25" s="192">
        <f t="shared" ref="K25:K26" si="3">I25/H25*100</f>
        <v>137.54932310165552</v>
      </c>
    </row>
    <row r="26" spans="1:11" s="193" customFormat="1" x14ac:dyDescent="0.25">
      <c r="A26" s="221" t="s">
        <v>68</v>
      </c>
      <c r="B26" s="222"/>
      <c r="C26" s="222"/>
      <c r="D26" s="222"/>
      <c r="E26" s="223"/>
      <c r="F26" s="65">
        <f>F24+F25</f>
        <v>405452.90999999992</v>
      </c>
      <c r="G26" s="65">
        <f>G24+G25</f>
        <v>520611.76</v>
      </c>
      <c r="H26" s="65">
        <f>H24+H25</f>
        <v>520611.76</v>
      </c>
      <c r="I26" s="65">
        <f>I24+I25</f>
        <v>425781.32</v>
      </c>
      <c r="J26" s="96">
        <f t="shared" si="2"/>
        <v>105.0137536317103</v>
      </c>
      <c r="K26" s="97">
        <f t="shared" si="3"/>
        <v>81.784806397765593</v>
      </c>
    </row>
    <row r="27" spans="1:11" ht="15.75" customHeight="1" thickBot="1" x14ac:dyDescent="0.3">
      <c r="A27" s="217" t="s">
        <v>69</v>
      </c>
      <c r="B27" s="218"/>
      <c r="C27" s="218"/>
      <c r="D27" s="218"/>
      <c r="E27" s="219"/>
      <c r="F27" s="72">
        <f>F23-F26</f>
        <v>-405452.90999999992</v>
      </c>
      <c r="G27" s="72">
        <f>G23-G26</f>
        <v>-520611.76</v>
      </c>
      <c r="H27" s="72">
        <f t="shared" ref="H27:I27" si="4">H23-H26</f>
        <v>-520611.76</v>
      </c>
      <c r="I27" s="72">
        <f t="shared" si="4"/>
        <v>-425781.32</v>
      </c>
      <c r="J27" s="96">
        <f>I27/F27*100</f>
        <v>105.0137536317103</v>
      </c>
      <c r="K27" s="97">
        <f>I27/H27*100</f>
        <v>81.784806397765593</v>
      </c>
    </row>
    <row r="29" spans="1:11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</row>
    <row r="30" spans="1:11" ht="15" customHeight="1" x14ac:dyDescent="0.25">
      <c r="A30" s="73"/>
      <c r="B30" s="73"/>
      <c r="C30" s="73"/>
      <c r="D30" s="73"/>
      <c r="E30" s="73"/>
      <c r="F30" s="73"/>
      <c r="G30" s="73"/>
      <c r="H30" s="73"/>
      <c r="I30" s="73"/>
      <c r="J30" s="98"/>
      <c r="K30" s="98"/>
    </row>
    <row r="31" spans="1:11" ht="15" customHeight="1" x14ac:dyDescent="0.25">
      <c r="A31" s="63"/>
      <c r="B31" s="63"/>
      <c r="C31" s="63"/>
      <c r="D31" s="63"/>
      <c r="E31" s="63"/>
      <c r="F31" s="63"/>
      <c r="G31" s="63"/>
      <c r="H31" s="63"/>
      <c r="I31" s="63"/>
      <c r="J31" s="99"/>
      <c r="K31" s="99"/>
    </row>
    <row r="32" spans="1:11" x14ac:dyDescent="0.25">
      <c r="A32" s="63"/>
      <c r="B32" s="63"/>
      <c r="C32" s="63"/>
      <c r="D32" s="63"/>
      <c r="E32" s="63"/>
      <c r="F32" s="63"/>
      <c r="G32" s="63"/>
      <c r="H32" s="63"/>
      <c r="I32" s="63"/>
      <c r="J32" s="99"/>
      <c r="K32" s="99"/>
    </row>
    <row r="33" spans="1:11" ht="15" customHeight="1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100"/>
      <c r="K33" s="100"/>
    </row>
    <row r="34" spans="1:11" x14ac:dyDescent="0.25">
      <c r="A34" s="69"/>
      <c r="B34" s="69"/>
      <c r="C34" s="69"/>
      <c r="D34" s="69"/>
      <c r="E34" s="69"/>
      <c r="F34" s="69"/>
      <c r="G34" s="69"/>
      <c r="H34" s="69"/>
      <c r="I34" s="69"/>
      <c r="J34" s="100"/>
      <c r="K34" s="100"/>
    </row>
  </sheetData>
  <mergeCells count="26">
    <mergeCell ref="A27:E27"/>
    <mergeCell ref="A22:E22"/>
    <mergeCell ref="A23:E23"/>
    <mergeCell ref="A24:E24"/>
    <mergeCell ref="A25:E25"/>
    <mergeCell ref="A26:E26"/>
    <mergeCell ref="A17:K17"/>
    <mergeCell ref="A18:E18"/>
    <mergeCell ref="A19:E19"/>
    <mergeCell ref="A20:E20"/>
    <mergeCell ref="A21:E21"/>
    <mergeCell ref="A11:E11"/>
    <mergeCell ref="A12:E12"/>
    <mergeCell ref="A13:E13"/>
    <mergeCell ref="A14:E14"/>
    <mergeCell ref="A16:E16"/>
    <mergeCell ref="A8:E8"/>
    <mergeCell ref="A9:E9"/>
    <mergeCell ref="A10:E10"/>
    <mergeCell ref="A1:K1"/>
    <mergeCell ref="A2:K2"/>
    <mergeCell ref="A3:K3"/>
    <mergeCell ref="A4:K4"/>
    <mergeCell ref="A5:K5"/>
    <mergeCell ref="A6:K6"/>
    <mergeCell ref="A7:K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30"/>
  <sheetViews>
    <sheetView zoomScale="90" zoomScaleNormal="90" workbookViewId="0">
      <selection activeCell="T37" sqref="T37"/>
    </sheetView>
  </sheetViews>
  <sheetFormatPr defaultRowHeight="15" x14ac:dyDescent="0.25"/>
  <cols>
    <col min="1" max="1" width="2" style="87" customWidth="1"/>
    <col min="2" max="2" width="4" style="87" customWidth="1"/>
    <col min="3" max="3" width="5.140625" style="87" customWidth="1"/>
    <col min="4" max="4" width="5.28515625" style="87" customWidth="1"/>
    <col min="5" max="5" width="6.85546875" style="87" customWidth="1"/>
    <col min="6" max="6" width="47.5703125" style="87" customWidth="1"/>
    <col min="7" max="10" width="15.42578125" style="87" customWidth="1"/>
    <col min="11" max="12" width="10" style="89" customWidth="1"/>
    <col min="13" max="16384" width="9.140625" style="87"/>
  </cols>
  <sheetData>
    <row r="1" spans="2:13" ht="18" x14ac:dyDescent="0.25"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2:13" ht="15.75" customHeight="1" x14ac:dyDescent="0.25">
      <c r="B2" s="203" t="s">
        <v>12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2:13" ht="18" x14ac:dyDescent="0.2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2:13" ht="15.75" customHeight="1" x14ac:dyDescent="0.25">
      <c r="B4" s="203" t="s">
        <v>64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2:13" ht="18" x14ac:dyDescent="0.25"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</row>
    <row r="6" spans="2:13" ht="15.75" customHeight="1" x14ac:dyDescent="0.25">
      <c r="B6" s="203" t="s">
        <v>47</v>
      </c>
      <c r="C6" s="203"/>
      <c r="D6" s="203"/>
      <c r="E6" s="203"/>
      <c r="F6" s="203"/>
      <c r="G6" s="203"/>
      <c r="H6" s="203"/>
      <c r="I6" s="203"/>
      <c r="J6" s="203"/>
      <c r="K6" s="203"/>
      <c r="L6" s="203"/>
    </row>
    <row r="7" spans="2:13" ht="18" x14ac:dyDescent="0.25"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</row>
    <row r="8" spans="2:13" ht="45" customHeight="1" x14ac:dyDescent="0.25">
      <c r="B8" s="227" t="s">
        <v>8</v>
      </c>
      <c r="C8" s="228"/>
      <c r="D8" s="228"/>
      <c r="E8" s="228"/>
      <c r="F8" s="229"/>
      <c r="G8" s="38" t="s">
        <v>234</v>
      </c>
      <c r="H8" s="23" t="s">
        <v>251</v>
      </c>
      <c r="I8" s="23" t="s">
        <v>246</v>
      </c>
      <c r="J8" s="23" t="s">
        <v>252</v>
      </c>
      <c r="K8" s="38" t="s">
        <v>30</v>
      </c>
      <c r="L8" s="38" t="s">
        <v>30</v>
      </c>
      <c r="M8" s="101"/>
    </row>
    <row r="9" spans="2:13" x14ac:dyDescent="0.25">
      <c r="B9" s="224">
        <v>1</v>
      </c>
      <c r="C9" s="225"/>
      <c r="D9" s="225"/>
      <c r="E9" s="225"/>
      <c r="F9" s="226"/>
      <c r="G9" s="39">
        <v>2</v>
      </c>
      <c r="H9" s="24">
        <v>3</v>
      </c>
      <c r="I9" s="24">
        <v>4</v>
      </c>
      <c r="J9" s="24">
        <v>5</v>
      </c>
      <c r="K9" s="39" t="s">
        <v>45</v>
      </c>
      <c r="L9" s="39" t="s">
        <v>46</v>
      </c>
      <c r="M9" s="101"/>
    </row>
    <row r="10" spans="2:13" ht="24.75" customHeight="1" x14ac:dyDescent="0.25">
      <c r="B10" s="102"/>
      <c r="C10" s="102"/>
      <c r="D10" s="102"/>
      <c r="E10" s="102"/>
      <c r="F10" s="45" t="s">
        <v>60</v>
      </c>
      <c r="G10" s="104">
        <f>G11</f>
        <v>1272102.1200000001</v>
      </c>
      <c r="H10" s="104">
        <f>H11</f>
        <v>1524280</v>
      </c>
      <c r="I10" s="104">
        <f t="shared" ref="I10:J10" si="0">I11</f>
        <v>1524280</v>
      </c>
      <c r="J10" s="104">
        <f t="shared" si="0"/>
        <v>1404028.96</v>
      </c>
      <c r="K10" s="83">
        <f>J10/G10*100</f>
        <v>110.37077432116848</v>
      </c>
      <c r="L10" s="83">
        <f>J10/I10*100</f>
        <v>92.110961240716932</v>
      </c>
      <c r="M10" s="101"/>
    </row>
    <row r="11" spans="2:13" s="76" customFormat="1" ht="24.75" customHeight="1" x14ac:dyDescent="0.25">
      <c r="B11" s="102">
        <v>6</v>
      </c>
      <c r="C11" s="102"/>
      <c r="D11" s="102"/>
      <c r="E11" s="102"/>
      <c r="F11" s="180" t="s">
        <v>3</v>
      </c>
      <c r="G11" s="92">
        <f>G12+G24+G27+G30+G37+G40</f>
        <v>1272102.1200000001</v>
      </c>
      <c r="H11" s="104">
        <f>H12+H24+H27+H30+H37+H40</f>
        <v>1524280</v>
      </c>
      <c r="I11" s="92">
        <f t="shared" ref="I11" si="1">I12+I24+I27+I30+I37+I40</f>
        <v>1524280</v>
      </c>
      <c r="J11" s="92">
        <f t="shared" ref="J11" si="2">J12+J24+J27+J30+J37+J40</f>
        <v>1404028.96</v>
      </c>
      <c r="K11" s="83">
        <f t="shared" ref="K11:K12" si="3">J11/G11*100</f>
        <v>110.37077432116848</v>
      </c>
      <c r="L11" s="83">
        <f t="shared" ref="L11:L12" si="4">J11/I11*100</f>
        <v>92.110961240716932</v>
      </c>
      <c r="M11" s="105"/>
    </row>
    <row r="12" spans="2:13" s="76" customFormat="1" ht="24.75" customHeight="1" x14ac:dyDescent="0.25">
      <c r="B12" s="106"/>
      <c r="C12" s="107">
        <v>63</v>
      </c>
      <c r="D12" s="107"/>
      <c r="E12" s="107"/>
      <c r="F12" s="34" t="s">
        <v>16</v>
      </c>
      <c r="G12" s="108">
        <f>G13+G16+G21+G19</f>
        <v>47653.83</v>
      </c>
      <c r="H12" s="108">
        <f>H13+H16+H21+H19</f>
        <v>164060</v>
      </c>
      <c r="I12" s="108">
        <f t="shared" ref="I12:J12" si="5">I13+I16+I21+I19</f>
        <v>164060</v>
      </c>
      <c r="J12" s="108">
        <f t="shared" si="5"/>
        <v>76919.199999999997</v>
      </c>
      <c r="K12" s="80">
        <f t="shared" si="3"/>
        <v>161.41241952640533</v>
      </c>
      <c r="L12" s="80">
        <f t="shared" si="4"/>
        <v>46.884798244544676</v>
      </c>
      <c r="M12" s="105"/>
    </row>
    <row r="13" spans="2:13" ht="24.75" hidden="1" customHeight="1" x14ac:dyDescent="0.25">
      <c r="B13" s="109"/>
      <c r="C13" s="109"/>
      <c r="D13" s="109">
        <v>632</v>
      </c>
      <c r="E13" s="109"/>
      <c r="F13" s="17" t="s">
        <v>72</v>
      </c>
      <c r="G13" s="108">
        <f>SUM(G14:G15)</f>
        <v>25993.41</v>
      </c>
      <c r="H13" s="108">
        <f>SUM(H14:H15)</f>
        <v>63060</v>
      </c>
      <c r="I13" s="108">
        <f t="shared" ref="I13" si="6">SUM(I14:I15)</f>
        <v>63060</v>
      </c>
      <c r="J13" s="108">
        <f t="shared" ref="J13" si="7">SUM(J14:J15)</f>
        <v>50277.2</v>
      </c>
      <c r="K13" s="80">
        <f t="shared" ref="K13:K39" si="8">J13/G13*100</f>
        <v>193.42287141240797</v>
      </c>
      <c r="L13" s="80">
        <f t="shared" ref="L13:L42" si="9">J13/I13*100</f>
        <v>79.729146844275292</v>
      </c>
      <c r="M13" s="101"/>
    </row>
    <row r="14" spans="2:13" ht="24.75" hidden="1" customHeight="1" x14ac:dyDescent="0.25">
      <c r="B14" s="109"/>
      <c r="C14" s="109"/>
      <c r="D14" s="109"/>
      <c r="E14" s="109">
        <v>6323</v>
      </c>
      <c r="F14" s="17" t="s">
        <v>71</v>
      </c>
      <c r="G14" s="111">
        <v>25993.41</v>
      </c>
      <c r="H14" s="112">
        <v>63060</v>
      </c>
      <c r="I14" s="112">
        <v>63060</v>
      </c>
      <c r="J14" s="111">
        <v>50277.2</v>
      </c>
      <c r="K14" s="80">
        <f t="shared" si="8"/>
        <v>193.42287141240797</v>
      </c>
      <c r="L14" s="80">
        <f t="shared" si="9"/>
        <v>79.729146844275292</v>
      </c>
      <c r="M14" s="101"/>
    </row>
    <row r="15" spans="2:13" ht="24.75" hidden="1" customHeight="1" x14ac:dyDescent="0.25">
      <c r="B15" s="109"/>
      <c r="C15" s="109"/>
      <c r="D15" s="113"/>
      <c r="E15" s="113">
        <v>6324</v>
      </c>
      <c r="F15" s="11" t="s">
        <v>73</v>
      </c>
      <c r="G15" s="111">
        <v>0</v>
      </c>
      <c r="H15" s="112">
        <v>0</v>
      </c>
      <c r="I15" s="111">
        <v>0</v>
      </c>
      <c r="J15" s="111">
        <v>0</v>
      </c>
      <c r="K15" s="80" t="s">
        <v>255</v>
      </c>
      <c r="L15" s="80" t="s">
        <v>255</v>
      </c>
      <c r="M15" s="101"/>
    </row>
    <row r="16" spans="2:13" ht="24.75" hidden="1" customHeight="1" x14ac:dyDescent="0.25">
      <c r="B16" s="109"/>
      <c r="C16" s="109"/>
      <c r="D16" s="113">
        <v>634</v>
      </c>
      <c r="E16" s="113"/>
      <c r="F16" s="11" t="s">
        <v>74</v>
      </c>
      <c r="G16" s="108">
        <f>SUM(G17:G18)</f>
        <v>21660.42</v>
      </c>
      <c r="H16" s="108">
        <f>SUM(H17:H18)</f>
        <v>0</v>
      </c>
      <c r="I16" s="108">
        <f t="shared" ref="I16" si="10">SUM(I17:I18)</f>
        <v>0</v>
      </c>
      <c r="J16" s="108">
        <f t="shared" ref="J16" si="11">SUM(J17:J18)</f>
        <v>0</v>
      </c>
      <c r="K16" s="80">
        <f t="shared" si="8"/>
        <v>0</v>
      </c>
      <c r="L16" s="80" t="s">
        <v>255</v>
      </c>
      <c r="M16" s="101"/>
    </row>
    <row r="17" spans="2:13" ht="24.75" hidden="1" customHeight="1" x14ac:dyDescent="0.25">
      <c r="B17" s="109"/>
      <c r="C17" s="109"/>
      <c r="D17" s="113"/>
      <c r="E17" s="113">
        <v>6341</v>
      </c>
      <c r="F17" s="11" t="s">
        <v>75</v>
      </c>
      <c r="G17" s="111">
        <v>1892.01</v>
      </c>
      <c r="H17" s="112">
        <v>0</v>
      </c>
      <c r="I17" s="111">
        <v>0</v>
      </c>
      <c r="J17" s="111">
        <v>0</v>
      </c>
      <c r="K17" s="80">
        <f t="shared" si="8"/>
        <v>0</v>
      </c>
      <c r="L17" s="80" t="s">
        <v>255</v>
      </c>
      <c r="M17" s="101"/>
    </row>
    <row r="18" spans="2:13" ht="24.75" hidden="1" customHeight="1" x14ac:dyDescent="0.25">
      <c r="B18" s="109"/>
      <c r="C18" s="109"/>
      <c r="D18" s="113"/>
      <c r="E18" s="113">
        <v>6342</v>
      </c>
      <c r="F18" s="11" t="s">
        <v>237</v>
      </c>
      <c r="G18" s="111">
        <v>19768.41</v>
      </c>
      <c r="H18" s="112">
        <v>0</v>
      </c>
      <c r="I18" s="111">
        <v>0</v>
      </c>
      <c r="J18" s="111">
        <v>0</v>
      </c>
      <c r="K18" s="80">
        <f t="shared" si="8"/>
        <v>0</v>
      </c>
      <c r="L18" s="80" t="s">
        <v>255</v>
      </c>
      <c r="M18" s="101"/>
    </row>
    <row r="19" spans="2:13" ht="24.75" hidden="1" customHeight="1" x14ac:dyDescent="0.25">
      <c r="B19" s="109"/>
      <c r="C19" s="109"/>
      <c r="D19" s="113">
        <v>636</v>
      </c>
      <c r="E19" s="113"/>
      <c r="F19" s="11" t="s">
        <v>253</v>
      </c>
      <c r="G19" s="84">
        <f>G20</f>
        <v>0</v>
      </c>
      <c r="H19" s="84">
        <f>H20</f>
        <v>1000</v>
      </c>
      <c r="I19" s="84">
        <f>I20</f>
        <v>1000</v>
      </c>
      <c r="J19" s="84">
        <f>J20</f>
        <v>1000</v>
      </c>
      <c r="K19" s="80" t="s">
        <v>255</v>
      </c>
      <c r="L19" s="80">
        <f t="shared" si="9"/>
        <v>100</v>
      </c>
      <c r="M19" s="101"/>
    </row>
    <row r="20" spans="2:13" ht="24.75" hidden="1" customHeight="1" x14ac:dyDescent="0.25">
      <c r="B20" s="109"/>
      <c r="C20" s="109"/>
      <c r="D20" s="113"/>
      <c r="E20" s="113">
        <v>6361</v>
      </c>
      <c r="F20" s="11" t="s">
        <v>253</v>
      </c>
      <c r="G20" s="111">
        <v>0</v>
      </c>
      <c r="H20" s="112">
        <v>1000</v>
      </c>
      <c r="I20" s="112">
        <v>1000</v>
      </c>
      <c r="J20" s="112">
        <v>1000</v>
      </c>
      <c r="K20" s="80" t="s">
        <v>255</v>
      </c>
      <c r="L20" s="80">
        <f t="shared" si="9"/>
        <v>100</v>
      </c>
      <c r="M20" s="101"/>
    </row>
    <row r="21" spans="2:13" ht="24.75" hidden="1" customHeight="1" x14ac:dyDescent="0.25">
      <c r="B21" s="109"/>
      <c r="C21" s="109"/>
      <c r="D21" s="113">
        <v>639</v>
      </c>
      <c r="E21" s="113"/>
      <c r="F21" s="11" t="s">
        <v>76</v>
      </c>
      <c r="G21" s="108">
        <f>SUM(G22:G23)</f>
        <v>0</v>
      </c>
      <c r="H21" s="108">
        <f>SUM(H22:H23)</f>
        <v>100000</v>
      </c>
      <c r="I21" s="108">
        <f t="shared" ref="I21" si="12">SUM(I22:I23)</f>
        <v>100000</v>
      </c>
      <c r="J21" s="108">
        <f t="shared" ref="J21" si="13">SUM(J22:J23)</f>
        <v>25642</v>
      </c>
      <c r="K21" s="80" t="s">
        <v>255</v>
      </c>
      <c r="L21" s="80">
        <f t="shared" si="9"/>
        <v>25.641999999999999</v>
      </c>
      <c r="M21" s="101"/>
    </row>
    <row r="22" spans="2:13" ht="24.75" hidden="1" customHeight="1" x14ac:dyDescent="0.25">
      <c r="B22" s="109"/>
      <c r="C22" s="109"/>
      <c r="D22" s="113"/>
      <c r="E22" s="113">
        <v>6391</v>
      </c>
      <c r="F22" s="11" t="s">
        <v>77</v>
      </c>
      <c r="G22" s="112">
        <v>0</v>
      </c>
      <c r="H22" s="112">
        <v>50000</v>
      </c>
      <c r="I22" s="112">
        <v>50000</v>
      </c>
      <c r="J22" s="112">
        <v>25642</v>
      </c>
      <c r="K22" s="80" t="s">
        <v>255</v>
      </c>
      <c r="L22" s="80">
        <f t="shared" si="9"/>
        <v>51.283999999999999</v>
      </c>
      <c r="M22" s="101"/>
    </row>
    <row r="23" spans="2:13" ht="24.75" hidden="1" customHeight="1" x14ac:dyDescent="0.25">
      <c r="B23" s="109"/>
      <c r="C23" s="109"/>
      <c r="D23" s="113"/>
      <c r="E23" s="113">
        <v>6392</v>
      </c>
      <c r="F23" s="11" t="s">
        <v>78</v>
      </c>
      <c r="G23" s="112">
        <v>0</v>
      </c>
      <c r="H23" s="112">
        <v>50000</v>
      </c>
      <c r="I23" s="112">
        <v>50000</v>
      </c>
      <c r="J23" s="112">
        <v>0</v>
      </c>
      <c r="K23" s="80" t="s">
        <v>255</v>
      </c>
      <c r="L23" s="80">
        <f t="shared" si="9"/>
        <v>0</v>
      </c>
      <c r="M23" s="101"/>
    </row>
    <row r="24" spans="2:13" s="76" customFormat="1" ht="24.75" customHeight="1" x14ac:dyDescent="0.25">
      <c r="B24" s="114"/>
      <c r="C24" s="114">
        <v>64</v>
      </c>
      <c r="D24" s="115"/>
      <c r="E24" s="115"/>
      <c r="F24" s="181" t="s">
        <v>79</v>
      </c>
      <c r="G24" s="94">
        <f>G25</f>
        <v>8.7100000000000009</v>
      </c>
      <c r="H24" s="108">
        <f>H25</f>
        <v>20</v>
      </c>
      <c r="I24" s="94">
        <f t="shared" ref="I24:J25" si="14">I25</f>
        <v>20</v>
      </c>
      <c r="J24" s="94">
        <f t="shared" si="14"/>
        <v>6.63</v>
      </c>
      <c r="K24" s="80">
        <f t="shared" si="8"/>
        <v>76.119402985074615</v>
      </c>
      <c r="L24" s="80">
        <f t="shared" si="9"/>
        <v>33.15</v>
      </c>
      <c r="M24" s="105"/>
    </row>
    <row r="25" spans="2:13" ht="24.75" hidden="1" customHeight="1" x14ac:dyDescent="0.25">
      <c r="B25" s="109"/>
      <c r="C25" s="109"/>
      <c r="D25" s="113">
        <v>641</v>
      </c>
      <c r="E25" s="113"/>
      <c r="F25" s="11" t="s">
        <v>80</v>
      </c>
      <c r="G25" s="116">
        <f>G26</f>
        <v>8.7100000000000009</v>
      </c>
      <c r="H25" s="116">
        <f>H26</f>
        <v>20</v>
      </c>
      <c r="I25" s="116">
        <f t="shared" si="14"/>
        <v>20</v>
      </c>
      <c r="J25" s="116">
        <f t="shared" si="14"/>
        <v>6.63</v>
      </c>
      <c r="K25" s="80">
        <f t="shared" si="8"/>
        <v>76.119402985074615</v>
      </c>
      <c r="L25" s="80">
        <f t="shared" si="9"/>
        <v>33.15</v>
      </c>
      <c r="M25" s="101"/>
    </row>
    <row r="26" spans="2:13" ht="24.75" hidden="1" customHeight="1" x14ac:dyDescent="0.25">
      <c r="B26" s="109"/>
      <c r="C26" s="109"/>
      <c r="D26" s="113"/>
      <c r="E26" s="113">
        <v>6413</v>
      </c>
      <c r="F26" s="11" t="s">
        <v>81</v>
      </c>
      <c r="G26" s="111">
        <v>8.7100000000000009</v>
      </c>
      <c r="H26" s="112">
        <v>20</v>
      </c>
      <c r="I26" s="111">
        <v>20</v>
      </c>
      <c r="J26" s="111">
        <v>6.63</v>
      </c>
      <c r="K26" s="80">
        <f t="shared" si="8"/>
        <v>76.119402985074615</v>
      </c>
      <c r="L26" s="80">
        <f t="shared" si="9"/>
        <v>33.15</v>
      </c>
      <c r="M26" s="101"/>
    </row>
    <row r="27" spans="2:13" s="76" customFormat="1" ht="24.75" customHeight="1" x14ac:dyDescent="0.25">
      <c r="B27" s="114"/>
      <c r="C27" s="114">
        <v>65</v>
      </c>
      <c r="D27" s="115"/>
      <c r="E27" s="115"/>
      <c r="F27" s="181" t="s">
        <v>82</v>
      </c>
      <c r="G27" s="94">
        <f>G28</f>
        <v>703839.32</v>
      </c>
      <c r="H27" s="117">
        <f>H28</f>
        <v>901700</v>
      </c>
      <c r="I27" s="94">
        <f t="shared" ref="I27:J28" si="15">I28</f>
        <v>901700</v>
      </c>
      <c r="J27" s="94">
        <f t="shared" si="15"/>
        <v>776442.55</v>
      </c>
      <c r="K27" s="80">
        <f t="shared" si="8"/>
        <v>110.31531315982745</v>
      </c>
      <c r="L27" s="80">
        <f t="shared" si="9"/>
        <v>86.108744593545524</v>
      </c>
      <c r="M27" s="105"/>
    </row>
    <row r="28" spans="2:13" ht="24.75" hidden="1" customHeight="1" x14ac:dyDescent="0.25">
      <c r="B28" s="109"/>
      <c r="C28" s="109"/>
      <c r="D28" s="113">
        <v>652</v>
      </c>
      <c r="E28" s="113"/>
      <c r="F28" s="11" t="s">
        <v>83</v>
      </c>
      <c r="G28" s="116">
        <f>G29</f>
        <v>703839.32</v>
      </c>
      <c r="H28" s="116">
        <f>H29</f>
        <v>901700</v>
      </c>
      <c r="I28" s="116">
        <f t="shared" si="15"/>
        <v>901700</v>
      </c>
      <c r="J28" s="116">
        <f t="shared" si="15"/>
        <v>776442.55</v>
      </c>
      <c r="K28" s="80">
        <f t="shared" si="8"/>
        <v>110.31531315982745</v>
      </c>
      <c r="L28" s="80">
        <f t="shared" si="9"/>
        <v>86.108744593545524</v>
      </c>
      <c r="M28" s="101"/>
    </row>
    <row r="29" spans="2:13" ht="24.75" hidden="1" customHeight="1" x14ac:dyDescent="0.25">
      <c r="B29" s="109"/>
      <c r="C29" s="109"/>
      <c r="D29" s="113"/>
      <c r="E29" s="113">
        <v>6526</v>
      </c>
      <c r="F29" s="11" t="s">
        <v>84</v>
      </c>
      <c r="G29" s="111">
        <v>703839.32</v>
      </c>
      <c r="H29" s="116">
        <v>901700</v>
      </c>
      <c r="I29" s="111">
        <v>901700</v>
      </c>
      <c r="J29" s="111">
        <v>776442.55</v>
      </c>
      <c r="K29" s="80">
        <f t="shared" si="8"/>
        <v>110.31531315982745</v>
      </c>
      <c r="L29" s="80">
        <f t="shared" si="9"/>
        <v>86.108744593545524</v>
      </c>
      <c r="M29" s="101"/>
    </row>
    <row r="30" spans="2:13" s="76" customFormat="1" ht="24.75" customHeight="1" x14ac:dyDescent="0.25">
      <c r="B30" s="114"/>
      <c r="C30" s="114">
        <v>66</v>
      </c>
      <c r="D30" s="115"/>
      <c r="E30" s="115"/>
      <c r="F30" s="5" t="s">
        <v>19</v>
      </c>
      <c r="G30" s="94">
        <f>G31+G34</f>
        <v>309578.26</v>
      </c>
      <c r="H30" s="108">
        <f>H31+H34</f>
        <v>308000</v>
      </c>
      <c r="I30" s="94">
        <f t="shared" ref="I30" si="16">I31+I34</f>
        <v>308000</v>
      </c>
      <c r="J30" s="94">
        <f t="shared" ref="J30" si="17">J31+J34</f>
        <v>400660.58</v>
      </c>
      <c r="K30" s="80">
        <f t="shared" si="8"/>
        <v>129.4214199666346</v>
      </c>
      <c r="L30" s="80">
        <f t="shared" si="9"/>
        <v>130.08460389610391</v>
      </c>
      <c r="M30" s="105"/>
    </row>
    <row r="31" spans="2:13" ht="24.75" hidden="1" customHeight="1" x14ac:dyDescent="0.25">
      <c r="B31" s="109"/>
      <c r="C31" s="114"/>
      <c r="D31" s="113">
        <v>661</v>
      </c>
      <c r="E31" s="113"/>
      <c r="F31" s="9" t="s">
        <v>37</v>
      </c>
      <c r="G31" s="116">
        <f>SUM(G32:G33)</f>
        <v>309578.26</v>
      </c>
      <c r="H31" s="116">
        <f>SUM(H32:H33)</f>
        <v>308000</v>
      </c>
      <c r="I31" s="116">
        <f t="shared" ref="I31" si="18">SUM(I32:I33)</f>
        <v>308000</v>
      </c>
      <c r="J31" s="116">
        <f t="shared" ref="J31" si="19">SUM(J32:J33)</f>
        <v>400660.58</v>
      </c>
      <c r="K31" s="80">
        <f t="shared" si="8"/>
        <v>129.4214199666346</v>
      </c>
      <c r="L31" s="80">
        <f t="shared" si="9"/>
        <v>130.08460389610391</v>
      </c>
      <c r="M31" s="101"/>
    </row>
    <row r="32" spans="2:13" ht="24.75" hidden="1" customHeight="1" x14ac:dyDescent="0.25">
      <c r="B32" s="109"/>
      <c r="C32" s="114"/>
      <c r="D32" s="113"/>
      <c r="E32" s="113">
        <v>6614</v>
      </c>
      <c r="F32" s="9" t="s">
        <v>38</v>
      </c>
      <c r="G32" s="111">
        <v>23175.56</v>
      </c>
      <c r="H32" s="112">
        <v>22000</v>
      </c>
      <c r="I32" s="111">
        <v>22000</v>
      </c>
      <c r="J32" s="111">
        <v>22074.51</v>
      </c>
      <c r="K32" s="80">
        <f t="shared" si="8"/>
        <v>95.249089989626995</v>
      </c>
      <c r="L32" s="80">
        <f t="shared" si="9"/>
        <v>100.33868181818181</v>
      </c>
      <c r="M32" s="101"/>
    </row>
    <row r="33" spans="2:13" ht="24.75" hidden="1" customHeight="1" x14ac:dyDescent="0.25">
      <c r="B33" s="109"/>
      <c r="C33" s="114"/>
      <c r="D33" s="113"/>
      <c r="E33" s="113">
        <v>6615</v>
      </c>
      <c r="F33" s="9" t="s">
        <v>85</v>
      </c>
      <c r="G33" s="111">
        <v>286402.7</v>
      </c>
      <c r="H33" s="112">
        <v>286000</v>
      </c>
      <c r="I33" s="111">
        <v>286000</v>
      </c>
      <c r="J33" s="111">
        <v>378586.07</v>
      </c>
      <c r="K33" s="80">
        <f t="shared" si="8"/>
        <v>132.1866274305375</v>
      </c>
      <c r="L33" s="80">
        <f t="shared" si="9"/>
        <v>132.37275174825177</v>
      </c>
      <c r="M33" s="101"/>
    </row>
    <row r="34" spans="2:13" ht="24.75" hidden="1" customHeight="1" x14ac:dyDescent="0.25">
      <c r="B34" s="109"/>
      <c r="C34" s="114"/>
      <c r="D34" s="113">
        <v>663</v>
      </c>
      <c r="E34" s="113"/>
      <c r="F34" s="9" t="s">
        <v>86</v>
      </c>
      <c r="G34" s="116">
        <f>SUM(G35:G36)</f>
        <v>0</v>
      </c>
      <c r="H34" s="116">
        <f>SUM(H35:H36)</f>
        <v>0</v>
      </c>
      <c r="I34" s="116">
        <f t="shared" ref="I34" si="20">SUM(I35:I36)</f>
        <v>0</v>
      </c>
      <c r="J34" s="116">
        <f t="shared" ref="J34" si="21">SUM(J35:J36)</f>
        <v>0</v>
      </c>
      <c r="K34" s="80" t="s">
        <v>255</v>
      </c>
      <c r="L34" s="80" t="s">
        <v>255</v>
      </c>
      <c r="M34" s="101"/>
    </row>
    <row r="35" spans="2:13" ht="24.75" hidden="1" customHeight="1" x14ac:dyDescent="0.25">
      <c r="B35" s="109"/>
      <c r="C35" s="114"/>
      <c r="D35" s="113"/>
      <c r="E35" s="113">
        <v>6631</v>
      </c>
      <c r="F35" s="9" t="s">
        <v>87</v>
      </c>
      <c r="G35" s="112">
        <v>0</v>
      </c>
      <c r="H35" s="112">
        <v>0</v>
      </c>
      <c r="I35" s="112">
        <v>0</v>
      </c>
      <c r="J35" s="112">
        <v>0</v>
      </c>
      <c r="K35" s="80" t="s">
        <v>255</v>
      </c>
      <c r="L35" s="80" t="s">
        <v>255</v>
      </c>
      <c r="M35" s="101"/>
    </row>
    <row r="36" spans="2:13" ht="24.75" hidden="1" customHeight="1" x14ac:dyDescent="0.25">
      <c r="B36" s="109"/>
      <c r="C36" s="109"/>
      <c r="D36" s="113"/>
      <c r="E36" s="113">
        <v>6632</v>
      </c>
      <c r="F36" s="9" t="s">
        <v>88</v>
      </c>
      <c r="G36" s="112">
        <v>0</v>
      </c>
      <c r="H36" s="112">
        <v>0</v>
      </c>
      <c r="I36" s="112">
        <v>0</v>
      </c>
      <c r="J36" s="112">
        <v>0</v>
      </c>
      <c r="K36" s="80" t="s">
        <v>255</v>
      </c>
      <c r="L36" s="80" t="s">
        <v>255</v>
      </c>
      <c r="M36" s="101"/>
    </row>
    <row r="37" spans="2:13" s="76" customFormat="1" ht="24.75" customHeight="1" x14ac:dyDescent="0.25">
      <c r="B37" s="114"/>
      <c r="C37" s="119">
        <v>67</v>
      </c>
      <c r="D37" s="115"/>
      <c r="E37" s="115"/>
      <c r="F37" s="5" t="s">
        <v>89</v>
      </c>
      <c r="G37" s="94">
        <f>G38</f>
        <v>211022</v>
      </c>
      <c r="H37" s="108">
        <f>H38</f>
        <v>150000</v>
      </c>
      <c r="I37" s="94">
        <f t="shared" ref="I37:J38" si="22">I38</f>
        <v>150000</v>
      </c>
      <c r="J37" s="94">
        <f t="shared" si="22"/>
        <v>150000</v>
      </c>
      <c r="K37" s="80">
        <f t="shared" si="8"/>
        <v>71.082635933694121</v>
      </c>
      <c r="L37" s="80">
        <f t="shared" si="9"/>
        <v>100</v>
      </c>
      <c r="M37" s="105"/>
    </row>
    <row r="38" spans="2:13" ht="24.75" hidden="1" customHeight="1" x14ac:dyDescent="0.25">
      <c r="B38" s="109"/>
      <c r="C38" s="109"/>
      <c r="D38" s="113">
        <v>671</v>
      </c>
      <c r="E38" s="113"/>
      <c r="F38" s="9" t="s">
        <v>90</v>
      </c>
      <c r="G38" s="116">
        <f>G39</f>
        <v>211022</v>
      </c>
      <c r="H38" s="116">
        <f>H39</f>
        <v>150000</v>
      </c>
      <c r="I38" s="116">
        <f t="shared" si="22"/>
        <v>150000</v>
      </c>
      <c r="J38" s="116">
        <f t="shared" si="22"/>
        <v>150000</v>
      </c>
      <c r="K38" s="80">
        <f t="shared" si="8"/>
        <v>71.082635933694121</v>
      </c>
      <c r="L38" s="80">
        <f t="shared" si="9"/>
        <v>100</v>
      </c>
      <c r="M38" s="101"/>
    </row>
    <row r="39" spans="2:13" ht="24.75" hidden="1" customHeight="1" x14ac:dyDescent="0.25">
      <c r="B39" s="109"/>
      <c r="C39" s="109"/>
      <c r="D39" s="113"/>
      <c r="E39" s="113">
        <v>6711</v>
      </c>
      <c r="F39" s="9" t="s">
        <v>91</v>
      </c>
      <c r="G39" s="111">
        <v>211022</v>
      </c>
      <c r="H39" s="116">
        <v>150000</v>
      </c>
      <c r="I39" s="111">
        <v>150000</v>
      </c>
      <c r="J39" s="111">
        <v>150000</v>
      </c>
      <c r="K39" s="80">
        <f t="shared" si="8"/>
        <v>71.082635933694121</v>
      </c>
      <c r="L39" s="80">
        <f t="shared" si="9"/>
        <v>100</v>
      </c>
      <c r="M39" s="101"/>
    </row>
    <row r="40" spans="2:13" s="76" customFormat="1" ht="24.75" customHeight="1" x14ac:dyDescent="0.25">
      <c r="B40" s="114"/>
      <c r="C40" s="114">
        <v>68</v>
      </c>
      <c r="D40" s="115"/>
      <c r="E40" s="115"/>
      <c r="F40" s="5" t="s">
        <v>93</v>
      </c>
      <c r="G40" s="94">
        <f>G41</f>
        <v>0</v>
      </c>
      <c r="H40" s="108">
        <f>H41</f>
        <v>500</v>
      </c>
      <c r="I40" s="94">
        <f t="shared" ref="I40:J41" si="23">I41</f>
        <v>500</v>
      </c>
      <c r="J40" s="94">
        <f t="shared" si="23"/>
        <v>0</v>
      </c>
      <c r="K40" s="80" t="s">
        <v>255</v>
      </c>
      <c r="L40" s="80">
        <f t="shared" si="9"/>
        <v>0</v>
      </c>
      <c r="M40" s="105"/>
    </row>
    <row r="41" spans="2:13" ht="24.75" hidden="1" customHeight="1" x14ac:dyDescent="0.25">
      <c r="B41" s="109"/>
      <c r="C41" s="109"/>
      <c r="D41" s="113">
        <v>681</v>
      </c>
      <c r="E41" s="113"/>
      <c r="F41" s="9" t="s">
        <v>92</v>
      </c>
      <c r="G41" s="116">
        <f>G42</f>
        <v>0</v>
      </c>
      <c r="H41" s="116">
        <f>H42</f>
        <v>500</v>
      </c>
      <c r="I41" s="116">
        <f t="shared" si="23"/>
        <v>500</v>
      </c>
      <c r="J41" s="116">
        <f t="shared" si="23"/>
        <v>0</v>
      </c>
      <c r="K41" s="80" t="s">
        <v>255</v>
      </c>
      <c r="L41" s="80">
        <f t="shared" si="9"/>
        <v>0</v>
      </c>
      <c r="M41" s="101"/>
    </row>
    <row r="42" spans="2:13" ht="24.75" hidden="1" customHeight="1" x14ac:dyDescent="0.25">
      <c r="B42" s="109"/>
      <c r="C42" s="109"/>
      <c r="D42" s="113"/>
      <c r="E42" s="113">
        <v>6819</v>
      </c>
      <c r="F42" s="9" t="s">
        <v>94</v>
      </c>
      <c r="G42" s="112">
        <v>0</v>
      </c>
      <c r="H42" s="112">
        <v>500</v>
      </c>
      <c r="I42" s="112">
        <v>500</v>
      </c>
      <c r="J42" s="112">
        <v>0</v>
      </c>
      <c r="K42" s="80" t="s">
        <v>255</v>
      </c>
      <c r="L42" s="80">
        <f t="shared" si="9"/>
        <v>0</v>
      </c>
      <c r="M42" s="101"/>
    </row>
    <row r="43" spans="2:13" ht="24.75" hidden="1" customHeight="1" x14ac:dyDescent="0.25">
      <c r="B43" s="114">
        <v>7</v>
      </c>
      <c r="C43" s="109"/>
      <c r="D43" s="113"/>
      <c r="E43" s="113"/>
      <c r="F43" s="118" t="s">
        <v>28</v>
      </c>
      <c r="G43" s="118"/>
      <c r="H43" s="120"/>
      <c r="I43" s="120"/>
      <c r="J43" s="121"/>
      <c r="K43" s="84" t="e">
        <f>#REF!/H43*100</f>
        <v>#REF!</v>
      </c>
      <c r="L43" s="84" t="e">
        <f>#REF!/J43*100</f>
        <v>#REF!</v>
      </c>
      <c r="M43" s="101"/>
    </row>
    <row r="44" spans="2:13" ht="24.75" hidden="1" customHeight="1" x14ac:dyDescent="0.25">
      <c r="B44" s="109"/>
      <c r="C44" s="109">
        <v>72</v>
      </c>
      <c r="D44" s="113"/>
      <c r="E44" s="113"/>
      <c r="F44" s="110" t="s">
        <v>29</v>
      </c>
      <c r="G44" s="110"/>
      <c r="H44" s="111"/>
      <c r="I44" s="111"/>
      <c r="J44" s="112"/>
      <c r="K44" s="84" t="e">
        <f>#REF!/H44*100</f>
        <v>#REF!</v>
      </c>
      <c r="L44" s="84" t="e">
        <f>#REF!/J44*100</f>
        <v>#REF!</v>
      </c>
      <c r="M44" s="101"/>
    </row>
    <row r="45" spans="2:13" ht="24.75" hidden="1" customHeight="1" x14ac:dyDescent="0.25">
      <c r="B45" s="109"/>
      <c r="C45" s="109"/>
      <c r="D45" s="109">
        <v>721</v>
      </c>
      <c r="E45" s="109"/>
      <c r="F45" s="110" t="s">
        <v>39</v>
      </c>
      <c r="G45" s="110"/>
      <c r="H45" s="111"/>
      <c r="I45" s="111"/>
      <c r="J45" s="112"/>
      <c r="K45" s="84" t="e">
        <f>#REF!/H45*100</f>
        <v>#REF!</v>
      </c>
      <c r="L45" s="84" t="e">
        <f>#REF!/J45*100</f>
        <v>#REF!</v>
      </c>
      <c r="M45" s="101"/>
    </row>
    <row r="46" spans="2:13" ht="24.75" hidden="1" customHeight="1" x14ac:dyDescent="0.25">
      <c r="B46" s="109"/>
      <c r="C46" s="109"/>
      <c r="D46" s="109"/>
      <c r="E46" s="109">
        <v>7211</v>
      </c>
      <c r="F46" s="110" t="s">
        <v>40</v>
      </c>
      <c r="G46" s="110"/>
      <c r="H46" s="111"/>
      <c r="I46" s="111"/>
      <c r="J46" s="112"/>
      <c r="K46" s="84" t="e">
        <f>#REF!/H46*100</f>
        <v>#REF!</v>
      </c>
      <c r="L46" s="84" t="e">
        <f>#REF!/J46*100</f>
        <v>#REF!</v>
      </c>
      <c r="M46" s="101"/>
    </row>
    <row r="47" spans="2:13" ht="24.75" hidden="1" customHeight="1" x14ac:dyDescent="0.25">
      <c r="B47" s="109"/>
      <c r="C47" s="109"/>
      <c r="D47" s="109"/>
      <c r="E47" s="109" t="s">
        <v>17</v>
      </c>
      <c r="F47" s="110"/>
      <c r="G47" s="110"/>
      <c r="H47" s="111"/>
      <c r="I47" s="111"/>
      <c r="J47" s="112"/>
      <c r="K47" s="84" t="e">
        <f>#REF!/H47*100</f>
        <v>#REF!</v>
      </c>
      <c r="L47" s="84" t="e">
        <f>#REF!/J47*100</f>
        <v>#REF!</v>
      </c>
      <c r="M47" s="101"/>
    </row>
    <row r="48" spans="2:13" ht="18" x14ac:dyDescent="0.2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</row>
    <row r="49" spans="2:12" ht="36.75" customHeight="1" x14ac:dyDescent="0.25">
      <c r="B49" s="227" t="s">
        <v>8</v>
      </c>
      <c r="C49" s="228"/>
      <c r="D49" s="228"/>
      <c r="E49" s="228"/>
      <c r="F49" s="229"/>
      <c r="G49" s="38" t="s">
        <v>234</v>
      </c>
      <c r="H49" s="23" t="s">
        <v>251</v>
      </c>
      <c r="I49" s="23" t="s">
        <v>246</v>
      </c>
      <c r="J49" s="23" t="s">
        <v>252</v>
      </c>
      <c r="K49" s="38" t="s">
        <v>30</v>
      </c>
      <c r="L49" s="38" t="s">
        <v>30</v>
      </c>
    </row>
    <row r="50" spans="2:12" x14ac:dyDescent="0.25">
      <c r="B50" s="224">
        <v>1</v>
      </c>
      <c r="C50" s="225"/>
      <c r="D50" s="225"/>
      <c r="E50" s="225"/>
      <c r="F50" s="226"/>
      <c r="G50" s="26">
        <v>2</v>
      </c>
      <c r="H50" s="39">
        <v>3</v>
      </c>
      <c r="I50" s="24">
        <v>4</v>
      </c>
      <c r="J50" s="24">
        <v>5</v>
      </c>
      <c r="K50" s="39" t="s">
        <v>45</v>
      </c>
      <c r="L50" s="39" t="s">
        <v>46</v>
      </c>
    </row>
    <row r="51" spans="2:12" ht="24.75" customHeight="1" x14ac:dyDescent="0.25">
      <c r="B51" s="103"/>
      <c r="C51" s="103"/>
      <c r="D51" s="103"/>
      <c r="E51" s="103"/>
      <c r="F51" s="103" t="s">
        <v>59</v>
      </c>
      <c r="G51" s="104">
        <f>G52+G104</f>
        <v>1677555.034</v>
      </c>
      <c r="H51" s="104">
        <f>H52+H104</f>
        <v>2044892</v>
      </c>
      <c r="I51" s="104">
        <f>I52+I104</f>
        <v>2044892</v>
      </c>
      <c r="J51" s="104">
        <f>J52+J104</f>
        <v>1829810.28</v>
      </c>
      <c r="K51" s="85">
        <f>J51/G51*100</f>
        <v>109.07602093011275</v>
      </c>
      <c r="L51" s="85">
        <f>J51/I51*100</f>
        <v>89.482001005432082</v>
      </c>
    </row>
    <row r="52" spans="2:12" ht="24.75" customHeight="1" x14ac:dyDescent="0.25">
      <c r="B52" s="103">
        <v>3</v>
      </c>
      <c r="C52" s="103"/>
      <c r="D52" s="103"/>
      <c r="E52" s="103"/>
      <c r="F52" s="103" t="s">
        <v>4</v>
      </c>
      <c r="G52" s="104">
        <f t="shared" ref="G52" si="24">G53+G60+G91+G95+G98+G101</f>
        <v>1632347.324</v>
      </c>
      <c r="H52" s="104">
        <f>H53+H60+H91+H95+H98+H101</f>
        <v>1907892</v>
      </c>
      <c r="I52" s="104">
        <f t="shared" ref="I52:J52" si="25">I53+I60+I91+I95+I98+I101</f>
        <v>1907892</v>
      </c>
      <c r="J52" s="104">
        <f t="shared" si="25"/>
        <v>1755484.11</v>
      </c>
      <c r="K52" s="85">
        <f t="shared" ref="K52:K53" si="26">J52/G52*100</f>
        <v>107.54354077649715</v>
      </c>
      <c r="L52" s="85">
        <f t="shared" ref="L52:L53" si="27">J52/I52*100</f>
        <v>92.011712927146831</v>
      </c>
    </row>
    <row r="53" spans="2:12" s="76" customFormat="1" ht="24.75" customHeight="1" x14ac:dyDescent="0.25">
      <c r="B53" s="106"/>
      <c r="C53" s="106">
        <v>31</v>
      </c>
      <c r="D53" s="106"/>
      <c r="E53" s="106"/>
      <c r="F53" s="5" t="s">
        <v>5</v>
      </c>
      <c r="G53" s="94">
        <f t="shared" ref="G53" si="28">G54+G56+G58</f>
        <v>1166168.46</v>
      </c>
      <c r="H53" s="94">
        <f>H54+H56+H58</f>
        <v>1309022</v>
      </c>
      <c r="I53" s="94">
        <f t="shared" ref="I53:J53" si="29">I54+I56+I58</f>
        <v>1309022</v>
      </c>
      <c r="J53" s="94">
        <f t="shared" si="29"/>
        <v>1193862.6600000001</v>
      </c>
      <c r="K53" s="82">
        <f t="shared" si="26"/>
        <v>102.37480269360056</v>
      </c>
      <c r="L53" s="82">
        <f t="shared" si="27"/>
        <v>91.202642889118763</v>
      </c>
    </row>
    <row r="54" spans="2:12" ht="24.75" hidden="1" customHeight="1" x14ac:dyDescent="0.25">
      <c r="B54" s="109"/>
      <c r="C54" s="109"/>
      <c r="D54" s="109">
        <v>311</v>
      </c>
      <c r="E54" s="109"/>
      <c r="F54" s="6" t="s">
        <v>41</v>
      </c>
      <c r="G54" s="111">
        <f>G55</f>
        <v>942631.6</v>
      </c>
      <c r="H54" s="111">
        <f>H55</f>
        <v>1040700</v>
      </c>
      <c r="I54" s="111">
        <f t="shared" ref="I54:J54" si="30">I55</f>
        <v>1040700</v>
      </c>
      <c r="J54" s="111">
        <f t="shared" si="30"/>
        <v>957855.65</v>
      </c>
      <c r="K54" s="82">
        <f t="shared" ref="K54:K100" si="31">J54/G54*100</f>
        <v>101.61505831122149</v>
      </c>
      <c r="L54" s="82">
        <f t="shared" ref="L54:L100" si="32">J54/I54*100</f>
        <v>92.039555107139421</v>
      </c>
    </row>
    <row r="55" spans="2:12" ht="24.75" hidden="1" customHeight="1" x14ac:dyDescent="0.25">
      <c r="B55" s="109"/>
      <c r="C55" s="109"/>
      <c r="D55" s="109"/>
      <c r="E55" s="109">
        <v>3111</v>
      </c>
      <c r="F55" s="6" t="s">
        <v>42</v>
      </c>
      <c r="G55" s="111">
        <v>942631.6</v>
      </c>
      <c r="H55" s="86">
        <v>1040700</v>
      </c>
      <c r="I55" s="86">
        <v>1040700</v>
      </c>
      <c r="J55" s="111">
        <v>957855.65</v>
      </c>
      <c r="K55" s="82">
        <f t="shared" si="31"/>
        <v>101.61505831122149</v>
      </c>
      <c r="L55" s="82">
        <f t="shared" si="32"/>
        <v>92.039555107139421</v>
      </c>
    </row>
    <row r="56" spans="2:12" ht="24.75" hidden="1" customHeight="1" x14ac:dyDescent="0.25">
      <c r="B56" s="109"/>
      <c r="C56" s="109"/>
      <c r="D56" s="109">
        <v>312</v>
      </c>
      <c r="E56" s="109"/>
      <c r="F56" s="6" t="s">
        <v>103</v>
      </c>
      <c r="G56" s="111">
        <f>G57</f>
        <v>84039.08</v>
      </c>
      <c r="H56" s="111">
        <f>H57</f>
        <v>101022</v>
      </c>
      <c r="I56" s="111">
        <f t="shared" ref="I56:J56" si="33">I57</f>
        <v>101022</v>
      </c>
      <c r="J56" s="111">
        <f t="shared" si="33"/>
        <v>78085.679999999993</v>
      </c>
      <c r="K56" s="82">
        <f t="shared" si="31"/>
        <v>92.915914833908218</v>
      </c>
      <c r="L56" s="82">
        <f t="shared" si="32"/>
        <v>77.295717764447332</v>
      </c>
    </row>
    <row r="57" spans="2:12" ht="24.75" hidden="1" customHeight="1" x14ac:dyDescent="0.25">
      <c r="B57" s="109"/>
      <c r="C57" s="109"/>
      <c r="D57" s="109"/>
      <c r="E57" s="109">
        <v>3121</v>
      </c>
      <c r="F57" s="6" t="s">
        <v>103</v>
      </c>
      <c r="G57" s="111">
        <v>84039.08</v>
      </c>
      <c r="H57" s="111">
        <v>101022</v>
      </c>
      <c r="I57" s="111">
        <v>101022</v>
      </c>
      <c r="J57" s="111">
        <v>78085.679999999993</v>
      </c>
      <c r="K57" s="82">
        <f t="shared" si="31"/>
        <v>92.915914833908218</v>
      </c>
      <c r="L57" s="82">
        <f t="shared" si="32"/>
        <v>77.295717764447332</v>
      </c>
    </row>
    <row r="58" spans="2:12" ht="24.75" hidden="1" customHeight="1" x14ac:dyDescent="0.25">
      <c r="B58" s="109"/>
      <c r="C58" s="109"/>
      <c r="D58" s="109">
        <v>313</v>
      </c>
      <c r="E58" s="109"/>
      <c r="F58" s="6" t="s">
        <v>104</v>
      </c>
      <c r="G58" s="111">
        <f>G59</f>
        <v>139497.78</v>
      </c>
      <c r="H58" s="111">
        <f>H59</f>
        <v>167300</v>
      </c>
      <c r="I58" s="111">
        <f t="shared" ref="I58:J58" si="34">I59</f>
        <v>167300</v>
      </c>
      <c r="J58" s="111">
        <f t="shared" si="34"/>
        <v>157921.32999999999</v>
      </c>
      <c r="K58" s="82">
        <f t="shared" si="31"/>
        <v>113.20705605494223</v>
      </c>
      <c r="L58" s="82">
        <f t="shared" si="32"/>
        <v>94.394100418410034</v>
      </c>
    </row>
    <row r="59" spans="2:12" ht="24.75" hidden="1" customHeight="1" x14ac:dyDescent="0.25">
      <c r="B59" s="109"/>
      <c r="C59" s="109"/>
      <c r="D59" s="109"/>
      <c r="E59" s="109">
        <v>3132</v>
      </c>
      <c r="F59" s="6" t="s">
        <v>105</v>
      </c>
      <c r="G59" s="111">
        <v>139497.78</v>
      </c>
      <c r="H59" s="86">
        <v>167300</v>
      </c>
      <c r="I59" s="111">
        <v>167300</v>
      </c>
      <c r="J59" s="111">
        <v>157921.32999999999</v>
      </c>
      <c r="K59" s="82">
        <f t="shared" si="31"/>
        <v>113.20705605494223</v>
      </c>
      <c r="L59" s="82">
        <f t="shared" si="32"/>
        <v>94.394100418410034</v>
      </c>
    </row>
    <row r="60" spans="2:12" s="76" customFormat="1" ht="24.75" customHeight="1" x14ac:dyDescent="0.25">
      <c r="B60" s="114"/>
      <c r="C60" s="114">
        <v>32</v>
      </c>
      <c r="D60" s="115"/>
      <c r="E60" s="115"/>
      <c r="F60" s="182" t="s">
        <v>13</v>
      </c>
      <c r="G60" s="94">
        <f t="shared" ref="G60" si="35">G61+G65+G72+G82+G84</f>
        <v>431464.21400000004</v>
      </c>
      <c r="H60" s="94">
        <f>H61+H65+H72+H82+H84</f>
        <v>562350</v>
      </c>
      <c r="I60" s="94">
        <f t="shared" ref="I60:J60" si="36">I61+I65+I72+I82+I84</f>
        <v>562350</v>
      </c>
      <c r="J60" s="94">
        <f t="shared" si="36"/>
        <v>520314.40999999992</v>
      </c>
      <c r="K60" s="82">
        <f t="shared" si="31"/>
        <v>120.59271501946623</v>
      </c>
      <c r="L60" s="82">
        <f t="shared" si="32"/>
        <v>92.525012892326828</v>
      </c>
    </row>
    <row r="61" spans="2:12" ht="24.75" hidden="1" customHeight="1" x14ac:dyDescent="0.25">
      <c r="B61" s="109"/>
      <c r="C61" s="109"/>
      <c r="D61" s="119">
        <v>321</v>
      </c>
      <c r="E61" s="119"/>
      <c r="F61" s="183" t="s">
        <v>43</v>
      </c>
      <c r="G61" s="108">
        <f t="shared" ref="G61" si="37">SUM(G62:G64)</f>
        <v>56116.94</v>
      </c>
      <c r="H61" s="108">
        <f>SUM(H62:H64)</f>
        <v>47000</v>
      </c>
      <c r="I61" s="108">
        <f t="shared" ref="I61:J61" si="38">SUM(I62:I64)</f>
        <v>47000</v>
      </c>
      <c r="J61" s="108">
        <f t="shared" si="38"/>
        <v>37224.559999999998</v>
      </c>
      <c r="K61" s="82">
        <f t="shared" si="31"/>
        <v>66.333909154704443</v>
      </c>
      <c r="L61" s="82">
        <f t="shared" si="32"/>
        <v>79.201191489361705</v>
      </c>
    </row>
    <row r="62" spans="2:12" ht="24.75" hidden="1" customHeight="1" x14ac:dyDescent="0.25">
      <c r="B62" s="109"/>
      <c r="C62" s="114"/>
      <c r="D62" s="109"/>
      <c r="E62" s="109">
        <v>3211</v>
      </c>
      <c r="F62" s="17" t="s">
        <v>44</v>
      </c>
      <c r="G62" s="111">
        <v>32614.74</v>
      </c>
      <c r="H62" s="86">
        <v>18000</v>
      </c>
      <c r="I62" s="86">
        <v>18000</v>
      </c>
      <c r="J62" s="111">
        <v>15952.82</v>
      </c>
      <c r="K62" s="82">
        <f t="shared" si="31"/>
        <v>48.91291483543943</v>
      </c>
      <c r="L62" s="82">
        <f t="shared" si="32"/>
        <v>88.626777777777775</v>
      </c>
    </row>
    <row r="63" spans="2:12" ht="24.75" hidden="1" customHeight="1" x14ac:dyDescent="0.25">
      <c r="B63" s="109"/>
      <c r="C63" s="114"/>
      <c r="D63" s="109"/>
      <c r="E63" s="109">
        <v>3212</v>
      </c>
      <c r="F63" s="17" t="s">
        <v>106</v>
      </c>
      <c r="G63" s="111">
        <v>22056.2</v>
      </c>
      <c r="H63" s="86">
        <v>20000</v>
      </c>
      <c r="I63" s="86">
        <v>20000</v>
      </c>
      <c r="J63" s="111">
        <v>15604.91</v>
      </c>
      <c r="K63" s="82">
        <f t="shared" si="31"/>
        <v>70.750673280075432</v>
      </c>
      <c r="L63" s="82">
        <f t="shared" si="32"/>
        <v>78.024550000000005</v>
      </c>
    </row>
    <row r="64" spans="2:12" ht="24.75" hidden="1" customHeight="1" x14ac:dyDescent="0.25">
      <c r="B64" s="109"/>
      <c r="C64" s="114"/>
      <c r="D64" s="109"/>
      <c r="E64" s="109">
        <v>3213</v>
      </c>
      <c r="F64" s="17" t="s">
        <v>107</v>
      </c>
      <c r="G64" s="111">
        <v>1446</v>
      </c>
      <c r="H64" s="86">
        <v>9000</v>
      </c>
      <c r="I64" s="86">
        <v>9000</v>
      </c>
      <c r="J64" s="111">
        <v>5666.83</v>
      </c>
      <c r="K64" s="82">
        <f t="shared" si="31"/>
        <v>391.89695712309816</v>
      </c>
      <c r="L64" s="82">
        <f t="shared" si="32"/>
        <v>62.964777777777783</v>
      </c>
    </row>
    <row r="65" spans="2:12" ht="24.75" hidden="1" customHeight="1" x14ac:dyDescent="0.25">
      <c r="B65" s="109"/>
      <c r="C65" s="114"/>
      <c r="D65" s="119">
        <v>322</v>
      </c>
      <c r="E65" s="119"/>
      <c r="F65" s="184" t="s">
        <v>108</v>
      </c>
      <c r="G65" s="108">
        <f t="shared" ref="G65" si="39">SUM(G66:G71)</f>
        <v>107877.35399999999</v>
      </c>
      <c r="H65" s="108">
        <f>SUM(H66:H71)</f>
        <v>142500</v>
      </c>
      <c r="I65" s="108">
        <f t="shared" ref="I65:J65" si="40">SUM(I66:I71)</f>
        <v>142500</v>
      </c>
      <c r="J65" s="108">
        <f t="shared" si="40"/>
        <v>121395.47999999998</v>
      </c>
      <c r="K65" s="82">
        <f t="shared" si="31"/>
        <v>112.53101369171512</v>
      </c>
      <c r="L65" s="82">
        <f t="shared" si="32"/>
        <v>85.189810526315782</v>
      </c>
    </row>
    <row r="66" spans="2:12" ht="24.75" hidden="1" customHeight="1" x14ac:dyDescent="0.25">
      <c r="B66" s="109"/>
      <c r="C66" s="114"/>
      <c r="D66" s="109"/>
      <c r="E66" s="109">
        <v>3221</v>
      </c>
      <c r="F66" s="17" t="s">
        <v>109</v>
      </c>
      <c r="G66" s="111">
        <v>10884.78</v>
      </c>
      <c r="H66" s="86">
        <v>14500</v>
      </c>
      <c r="I66" s="86">
        <v>14500</v>
      </c>
      <c r="J66" s="111">
        <v>13114.23</v>
      </c>
      <c r="K66" s="82">
        <f t="shared" si="31"/>
        <v>120.48226973811138</v>
      </c>
      <c r="L66" s="82">
        <f t="shared" si="32"/>
        <v>90.442965517241376</v>
      </c>
    </row>
    <row r="67" spans="2:12" ht="24.75" hidden="1" customHeight="1" x14ac:dyDescent="0.25">
      <c r="B67" s="109"/>
      <c r="C67" s="114"/>
      <c r="D67" s="109"/>
      <c r="E67" s="109">
        <v>3222</v>
      </c>
      <c r="F67" s="17" t="s">
        <v>110</v>
      </c>
      <c r="G67" s="111">
        <v>39207.129999999997</v>
      </c>
      <c r="H67" s="86">
        <v>36500</v>
      </c>
      <c r="I67" s="86">
        <v>36500</v>
      </c>
      <c r="J67" s="111">
        <v>35230.47</v>
      </c>
      <c r="K67" s="82">
        <f t="shared" si="31"/>
        <v>89.857304015876721</v>
      </c>
      <c r="L67" s="82">
        <f t="shared" si="32"/>
        <v>96.521835616438352</v>
      </c>
    </row>
    <row r="68" spans="2:12" ht="24.75" hidden="1" customHeight="1" x14ac:dyDescent="0.25">
      <c r="B68" s="109"/>
      <c r="C68" s="114"/>
      <c r="D68" s="109"/>
      <c r="E68" s="109">
        <v>3223</v>
      </c>
      <c r="F68" s="17" t="s">
        <v>111</v>
      </c>
      <c r="G68" s="111">
        <v>25791.66</v>
      </c>
      <c r="H68" s="86">
        <v>44500</v>
      </c>
      <c r="I68" s="86">
        <v>44500</v>
      </c>
      <c r="J68" s="111">
        <v>35802.089999999997</v>
      </c>
      <c r="K68" s="82">
        <f t="shared" si="31"/>
        <v>138.81266269794187</v>
      </c>
      <c r="L68" s="82">
        <f t="shared" si="32"/>
        <v>80.454134831460664</v>
      </c>
    </row>
    <row r="69" spans="2:12" ht="24.75" hidden="1" customHeight="1" x14ac:dyDescent="0.25">
      <c r="B69" s="109"/>
      <c r="C69" s="114"/>
      <c r="D69" s="109"/>
      <c r="E69" s="109">
        <v>3224</v>
      </c>
      <c r="F69" s="17" t="s">
        <v>112</v>
      </c>
      <c r="G69" s="111">
        <v>18506.78</v>
      </c>
      <c r="H69" s="86">
        <v>32000</v>
      </c>
      <c r="I69" s="86">
        <v>32000</v>
      </c>
      <c r="J69" s="111">
        <v>19667.810000000001</v>
      </c>
      <c r="K69" s="82">
        <f t="shared" si="31"/>
        <v>106.2735386706926</v>
      </c>
      <c r="L69" s="82">
        <f t="shared" si="32"/>
        <v>61.461906250000013</v>
      </c>
    </row>
    <row r="70" spans="2:12" ht="24.75" hidden="1" customHeight="1" x14ac:dyDescent="0.25">
      <c r="B70" s="109"/>
      <c r="C70" s="114"/>
      <c r="D70" s="109"/>
      <c r="E70" s="109">
        <v>3225</v>
      </c>
      <c r="F70" s="17" t="s">
        <v>113</v>
      </c>
      <c r="G70" s="111">
        <v>397.99</v>
      </c>
      <c r="H70" s="86">
        <v>2000</v>
      </c>
      <c r="I70" s="86">
        <v>2000</v>
      </c>
      <c r="J70" s="111">
        <v>3397.73</v>
      </c>
      <c r="K70" s="82">
        <f t="shared" si="31"/>
        <v>853.72245533807381</v>
      </c>
      <c r="L70" s="82">
        <f t="shared" si="32"/>
        <v>169.88650000000001</v>
      </c>
    </row>
    <row r="71" spans="2:12" ht="24.75" hidden="1" customHeight="1" x14ac:dyDescent="0.25">
      <c r="B71" s="109"/>
      <c r="C71" s="114"/>
      <c r="D71" s="109"/>
      <c r="E71" s="109">
        <v>3227</v>
      </c>
      <c r="F71" s="17" t="s">
        <v>114</v>
      </c>
      <c r="G71" s="111">
        <v>13089.013999999999</v>
      </c>
      <c r="H71" s="86">
        <v>13000</v>
      </c>
      <c r="I71" s="86">
        <v>13000</v>
      </c>
      <c r="J71" s="111">
        <v>14183.15</v>
      </c>
      <c r="K71" s="82">
        <f t="shared" si="31"/>
        <v>108.35919344268407</v>
      </c>
      <c r="L71" s="82">
        <f t="shared" si="32"/>
        <v>109.10115384615384</v>
      </c>
    </row>
    <row r="72" spans="2:12" ht="24.75" hidden="1" customHeight="1" x14ac:dyDescent="0.25">
      <c r="B72" s="109"/>
      <c r="C72" s="114"/>
      <c r="D72" s="119">
        <v>323</v>
      </c>
      <c r="E72" s="119"/>
      <c r="F72" s="184" t="s">
        <v>115</v>
      </c>
      <c r="G72" s="108">
        <f t="shared" ref="G72" si="41">SUM(G73:G81)</f>
        <v>192510.9</v>
      </c>
      <c r="H72" s="108">
        <f>SUM(H73:H81)</f>
        <v>277000</v>
      </c>
      <c r="I72" s="108">
        <f t="shared" ref="I72:J72" si="42">SUM(I73:I81)</f>
        <v>277000</v>
      </c>
      <c r="J72" s="108">
        <f t="shared" si="42"/>
        <v>267676.15999999997</v>
      </c>
      <c r="K72" s="82">
        <f t="shared" si="31"/>
        <v>139.04467747021076</v>
      </c>
      <c r="L72" s="82">
        <f t="shared" si="32"/>
        <v>96.633992779783384</v>
      </c>
    </row>
    <row r="73" spans="2:12" ht="24.75" hidden="1" customHeight="1" x14ac:dyDescent="0.25">
      <c r="B73" s="109"/>
      <c r="C73" s="114"/>
      <c r="D73" s="109"/>
      <c r="E73" s="109">
        <v>3231</v>
      </c>
      <c r="F73" s="17" t="s">
        <v>117</v>
      </c>
      <c r="G73" s="111">
        <v>10490.26</v>
      </c>
      <c r="H73" s="86">
        <v>15000</v>
      </c>
      <c r="I73" s="86">
        <v>15000</v>
      </c>
      <c r="J73" s="111">
        <v>11285.97</v>
      </c>
      <c r="K73" s="82">
        <f t="shared" si="31"/>
        <v>107.58522667693651</v>
      </c>
      <c r="L73" s="82">
        <f t="shared" si="32"/>
        <v>75.239800000000002</v>
      </c>
    </row>
    <row r="74" spans="2:12" ht="24.75" hidden="1" customHeight="1" x14ac:dyDescent="0.25">
      <c r="B74" s="109"/>
      <c r="C74" s="114"/>
      <c r="D74" s="109"/>
      <c r="E74" s="109">
        <v>3232</v>
      </c>
      <c r="F74" s="17" t="s">
        <v>116</v>
      </c>
      <c r="G74" s="111">
        <v>41246.51</v>
      </c>
      <c r="H74" s="86">
        <v>55000</v>
      </c>
      <c r="I74" s="86">
        <v>55000</v>
      </c>
      <c r="J74" s="111">
        <v>45509.760000000002</v>
      </c>
      <c r="K74" s="82">
        <f t="shared" si="31"/>
        <v>110.33602600559418</v>
      </c>
      <c r="L74" s="82">
        <f t="shared" si="32"/>
        <v>82.745018181818182</v>
      </c>
    </row>
    <row r="75" spans="2:12" ht="24.75" hidden="1" customHeight="1" x14ac:dyDescent="0.25">
      <c r="B75" s="109"/>
      <c r="C75" s="114"/>
      <c r="D75" s="109"/>
      <c r="E75" s="109">
        <v>3233</v>
      </c>
      <c r="F75" s="17" t="s">
        <v>118</v>
      </c>
      <c r="G75" s="111">
        <v>13728.2</v>
      </c>
      <c r="H75" s="86">
        <v>20000</v>
      </c>
      <c r="I75" s="86">
        <v>20000</v>
      </c>
      <c r="J75" s="111">
        <v>21285.63</v>
      </c>
      <c r="K75" s="82">
        <f t="shared" si="31"/>
        <v>155.05040719103741</v>
      </c>
      <c r="L75" s="82">
        <f t="shared" si="32"/>
        <v>106.42815000000002</v>
      </c>
    </row>
    <row r="76" spans="2:12" ht="24.75" hidden="1" customHeight="1" x14ac:dyDescent="0.25">
      <c r="B76" s="109"/>
      <c r="C76" s="114"/>
      <c r="D76" s="109"/>
      <c r="E76" s="109">
        <v>3234</v>
      </c>
      <c r="F76" s="17" t="s">
        <v>119</v>
      </c>
      <c r="G76" s="111">
        <v>14838.2</v>
      </c>
      <c r="H76" s="86">
        <v>15000</v>
      </c>
      <c r="I76" s="86">
        <v>15000</v>
      </c>
      <c r="J76" s="111">
        <v>21023.53</v>
      </c>
      <c r="K76" s="82">
        <f t="shared" si="31"/>
        <v>141.68517744739927</v>
      </c>
      <c r="L76" s="82">
        <f t="shared" si="32"/>
        <v>140.15686666666667</v>
      </c>
    </row>
    <row r="77" spans="2:12" ht="24.75" hidden="1" customHeight="1" x14ac:dyDescent="0.25">
      <c r="B77" s="109"/>
      <c r="C77" s="114"/>
      <c r="D77" s="109"/>
      <c r="E77" s="109">
        <v>3235</v>
      </c>
      <c r="F77" s="17" t="s">
        <v>120</v>
      </c>
      <c r="G77" s="111">
        <v>9682.75</v>
      </c>
      <c r="H77" s="86">
        <v>11000</v>
      </c>
      <c r="I77" s="86">
        <v>11000</v>
      </c>
      <c r="J77" s="111">
        <v>10433.93</v>
      </c>
      <c r="K77" s="82">
        <f t="shared" si="31"/>
        <v>107.75792001239317</v>
      </c>
      <c r="L77" s="82">
        <f t="shared" si="32"/>
        <v>94.853909090909099</v>
      </c>
    </row>
    <row r="78" spans="2:12" ht="24.75" hidden="1" customHeight="1" x14ac:dyDescent="0.25">
      <c r="B78" s="109"/>
      <c r="C78" s="114"/>
      <c r="D78" s="109"/>
      <c r="E78" s="109">
        <v>3236</v>
      </c>
      <c r="F78" s="17" t="s">
        <v>121</v>
      </c>
      <c r="G78" s="111">
        <v>9956.14</v>
      </c>
      <c r="H78" s="86">
        <v>1000</v>
      </c>
      <c r="I78" s="86">
        <v>1000</v>
      </c>
      <c r="J78" s="111">
        <v>1357.18</v>
      </c>
      <c r="K78" s="82">
        <f t="shared" si="31"/>
        <v>13.631588145606631</v>
      </c>
      <c r="L78" s="82">
        <f t="shared" si="32"/>
        <v>135.71800000000002</v>
      </c>
    </row>
    <row r="79" spans="2:12" ht="24.75" hidden="1" customHeight="1" x14ac:dyDescent="0.25">
      <c r="B79" s="109"/>
      <c r="C79" s="114"/>
      <c r="D79" s="109"/>
      <c r="E79" s="109">
        <v>3237</v>
      </c>
      <c r="F79" s="17" t="s">
        <v>122</v>
      </c>
      <c r="G79" s="111">
        <v>52118.86</v>
      </c>
      <c r="H79" s="86">
        <v>98000</v>
      </c>
      <c r="I79" s="86">
        <v>98000</v>
      </c>
      <c r="J79" s="111">
        <v>84514.11</v>
      </c>
      <c r="K79" s="82">
        <f t="shared" si="31"/>
        <v>162.1564823175334</v>
      </c>
      <c r="L79" s="82">
        <f t="shared" si="32"/>
        <v>86.238887755102041</v>
      </c>
    </row>
    <row r="80" spans="2:12" ht="24.75" hidden="1" customHeight="1" x14ac:dyDescent="0.25">
      <c r="B80" s="109"/>
      <c r="C80" s="114"/>
      <c r="D80" s="109"/>
      <c r="E80" s="109">
        <v>3238</v>
      </c>
      <c r="F80" s="17" t="s">
        <v>123</v>
      </c>
      <c r="G80" s="111">
        <v>30863.07</v>
      </c>
      <c r="H80" s="86">
        <v>31000</v>
      </c>
      <c r="I80" s="86">
        <v>31000</v>
      </c>
      <c r="J80" s="111">
        <v>35211.78</v>
      </c>
      <c r="K80" s="82">
        <f t="shared" si="31"/>
        <v>114.09033514812363</v>
      </c>
      <c r="L80" s="82">
        <f t="shared" si="32"/>
        <v>113.5863870967742</v>
      </c>
    </row>
    <row r="81" spans="2:12" ht="24.75" hidden="1" customHeight="1" x14ac:dyDescent="0.25">
      <c r="B81" s="109"/>
      <c r="C81" s="114"/>
      <c r="D81" s="109"/>
      <c r="E81" s="109">
        <v>3239</v>
      </c>
      <c r="F81" s="17" t="s">
        <v>124</v>
      </c>
      <c r="G81" s="111">
        <v>9586.91</v>
      </c>
      <c r="H81" s="86">
        <v>31000</v>
      </c>
      <c r="I81" s="86">
        <v>31000</v>
      </c>
      <c r="J81" s="111">
        <v>37054.269999999997</v>
      </c>
      <c r="K81" s="82">
        <f t="shared" si="31"/>
        <v>386.50900029310799</v>
      </c>
      <c r="L81" s="82">
        <f t="shared" si="32"/>
        <v>119.52990322580644</v>
      </c>
    </row>
    <row r="82" spans="2:12" ht="24.75" hidden="1" customHeight="1" x14ac:dyDescent="0.25">
      <c r="B82" s="109"/>
      <c r="C82" s="114"/>
      <c r="D82" s="119">
        <v>324</v>
      </c>
      <c r="E82" s="119"/>
      <c r="F82" s="184" t="s">
        <v>125</v>
      </c>
      <c r="G82" s="108">
        <f>G83</f>
        <v>3495.83</v>
      </c>
      <c r="H82" s="108">
        <f>H83</f>
        <v>7700</v>
      </c>
      <c r="I82" s="108">
        <f t="shared" ref="I82:J82" si="43">I83</f>
        <v>7700</v>
      </c>
      <c r="J82" s="108">
        <f t="shared" si="43"/>
        <v>8073.72</v>
      </c>
      <c r="K82" s="82">
        <f t="shared" si="31"/>
        <v>230.95287814338801</v>
      </c>
      <c r="L82" s="82">
        <f t="shared" si="32"/>
        <v>104.85350649350649</v>
      </c>
    </row>
    <row r="83" spans="2:12" ht="24.75" hidden="1" customHeight="1" x14ac:dyDescent="0.25">
      <c r="B83" s="109"/>
      <c r="C83" s="114"/>
      <c r="D83" s="109"/>
      <c r="E83" s="109">
        <v>3241</v>
      </c>
      <c r="F83" s="17" t="s">
        <v>125</v>
      </c>
      <c r="G83" s="111">
        <v>3495.83</v>
      </c>
      <c r="H83" s="86">
        <v>7700</v>
      </c>
      <c r="I83" s="111">
        <v>7700</v>
      </c>
      <c r="J83" s="111">
        <v>8073.72</v>
      </c>
      <c r="K83" s="82">
        <f t="shared" si="31"/>
        <v>230.95287814338801</v>
      </c>
      <c r="L83" s="82">
        <f t="shared" si="32"/>
        <v>104.85350649350649</v>
      </c>
    </row>
    <row r="84" spans="2:12" ht="24.75" hidden="1" customHeight="1" x14ac:dyDescent="0.25">
      <c r="B84" s="109"/>
      <c r="C84" s="114"/>
      <c r="D84" s="119">
        <v>329</v>
      </c>
      <c r="E84" s="119"/>
      <c r="F84" s="184" t="s">
        <v>126</v>
      </c>
      <c r="G84" s="108">
        <f t="shared" ref="G84" si="44">SUM(G85:G90)</f>
        <v>71463.19</v>
      </c>
      <c r="H84" s="108">
        <f>SUM(H85:H90)</f>
        <v>88150</v>
      </c>
      <c r="I84" s="108">
        <f t="shared" ref="I84:J84" si="45">SUM(I85:I90)</f>
        <v>88150</v>
      </c>
      <c r="J84" s="108">
        <f t="shared" si="45"/>
        <v>85944.489999999991</v>
      </c>
      <c r="K84" s="82">
        <f t="shared" si="31"/>
        <v>120.26399885031718</v>
      </c>
      <c r="L84" s="82">
        <f t="shared" si="32"/>
        <v>97.498003403289829</v>
      </c>
    </row>
    <row r="85" spans="2:12" ht="24.75" hidden="1" customHeight="1" x14ac:dyDescent="0.25">
      <c r="B85" s="109"/>
      <c r="C85" s="114"/>
      <c r="D85" s="109"/>
      <c r="E85" s="109">
        <v>3291</v>
      </c>
      <c r="F85" s="17" t="s">
        <v>239</v>
      </c>
      <c r="G85" s="111">
        <v>11623.93</v>
      </c>
      <c r="H85" s="86">
        <v>9000</v>
      </c>
      <c r="I85" s="86">
        <v>9000</v>
      </c>
      <c r="J85" s="111">
        <v>10327.540000000001</v>
      </c>
      <c r="K85" s="82">
        <f t="shared" si="31"/>
        <v>88.847231530127928</v>
      </c>
      <c r="L85" s="82">
        <f t="shared" si="32"/>
        <v>114.75044444444444</v>
      </c>
    </row>
    <row r="86" spans="2:12" ht="24.75" hidden="1" customHeight="1" x14ac:dyDescent="0.25">
      <c r="B86" s="109"/>
      <c r="C86" s="114"/>
      <c r="D86" s="109"/>
      <c r="E86" s="109">
        <v>3292</v>
      </c>
      <c r="F86" s="17" t="s">
        <v>127</v>
      </c>
      <c r="G86" s="111">
        <v>10387.459999999999</v>
      </c>
      <c r="H86" s="86">
        <v>10500</v>
      </c>
      <c r="I86" s="86">
        <v>10500</v>
      </c>
      <c r="J86" s="111">
        <v>11264.67</v>
      </c>
      <c r="K86" s="82">
        <f t="shared" si="31"/>
        <v>108.44489413196297</v>
      </c>
      <c r="L86" s="82">
        <f t="shared" si="32"/>
        <v>107.28257142857143</v>
      </c>
    </row>
    <row r="87" spans="2:12" ht="24.75" hidden="1" customHeight="1" x14ac:dyDescent="0.25">
      <c r="B87" s="109"/>
      <c r="C87" s="114"/>
      <c r="D87" s="109"/>
      <c r="E87" s="109">
        <v>3293</v>
      </c>
      <c r="F87" s="17" t="s">
        <v>128</v>
      </c>
      <c r="G87" s="111">
        <v>2373.9699999999998</v>
      </c>
      <c r="H87" s="86">
        <v>5000</v>
      </c>
      <c r="I87" s="86">
        <v>5000</v>
      </c>
      <c r="J87" s="111">
        <v>4691.25</v>
      </c>
      <c r="K87" s="82">
        <f t="shared" si="31"/>
        <v>197.61201700105732</v>
      </c>
      <c r="L87" s="82">
        <f t="shared" si="32"/>
        <v>93.825000000000003</v>
      </c>
    </row>
    <row r="88" spans="2:12" ht="24.75" hidden="1" customHeight="1" x14ac:dyDescent="0.25">
      <c r="B88" s="109"/>
      <c r="C88" s="114"/>
      <c r="D88" s="109"/>
      <c r="E88" s="109">
        <v>3294</v>
      </c>
      <c r="F88" s="17" t="s">
        <v>129</v>
      </c>
      <c r="G88" s="111">
        <v>630</v>
      </c>
      <c r="H88" s="86">
        <v>650</v>
      </c>
      <c r="I88" s="86">
        <v>650</v>
      </c>
      <c r="J88" s="111">
        <v>865.54</v>
      </c>
      <c r="K88" s="82">
        <f t="shared" si="31"/>
        <v>137.38730158730158</v>
      </c>
      <c r="L88" s="82">
        <f t="shared" si="32"/>
        <v>133.16</v>
      </c>
    </row>
    <row r="89" spans="2:12" ht="24.75" hidden="1" customHeight="1" x14ac:dyDescent="0.25">
      <c r="B89" s="109"/>
      <c r="C89" s="114"/>
      <c r="D89" s="109"/>
      <c r="E89" s="109">
        <v>3295</v>
      </c>
      <c r="F89" s="17" t="s">
        <v>130</v>
      </c>
      <c r="G89" s="111">
        <v>5537.11</v>
      </c>
      <c r="H89" s="86">
        <v>8000</v>
      </c>
      <c r="I89" s="86">
        <v>8000</v>
      </c>
      <c r="J89" s="111">
        <v>7744.07</v>
      </c>
      <c r="K89" s="82">
        <f t="shared" si="31"/>
        <v>139.85761525416689</v>
      </c>
      <c r="L89" s="82">
        <f t="shared" si="32"/>
        <v>96.800874999999991</v>
      </c>
    </row>
    <row r="90" spans="2:12" ht="24.75" hidden="1" customHeight="1" x14ac:dyDescent="0.25">
      <c r="B90" s="109"/>
      <c r="C90" s="114"/>
      <c r="D90" s="109"/>
      <c r="E90" s="109">
        <v>3299</v>
      </c>
      <c r="F90" s="17" t="s">
        <v>126</v>
      </c>
      <c r="G90" s="111">
        <v>40910.720000000001</v>
      </c>
      <c r="H90" s="86">
        <v>55000</v>
      </c>
      <c r="I90" s="86">
        <v>55000</v>
      </c>
      <c r="J90" s="111">
        <v>51051.42</v>
      </c>
      <c r="K90" s="82">
        <f t="shared" si="31"/>
        <v>124.78739068879744</v>
      </c>
      <c r="L90" s="82">
        <f t="shared" si="32"/>
        <v>92.820763636363637</v>
      </c>
    </row>
    <row r="91" spans="2:12" ht="24.75" customHeight="1" x14ac:dyDescent="0.25">
      <c r="B91" s="119"/>
      <c r="C91" s="119">
        <v>34</v>
      </c>
      <c r="D91" s="119"/>
      <c r="E91" s="119"/>
      <c r="F91" s="184" t="s">
        <v>131</v>
      </c>
      <c r="G91" s="108">
        <f>G92</f>
        <v>12082.68</v>
      </c>
      <c r="H91" s="108">
        <f>H92</f>
        <v>13020</v>
      </c>
      <c r="I91" s="108">
        <f t="shared" ref="I91:J91" si="46">I92</f>
        <v>13020</v>
      </c>
      <c r="J91" s="108">
        <f t="shared" si="46"/>
        <v>14475.27</v>
      </c>
      <c r="K91" s="82">
        <f t="shared" si="31"/>
        <v>119.80181549126519</v>
      </c>
      <c r="L91" s="82">
        <f t="shared" si="32"/>
        <v>111.17718894009217</v>
      </c>
    </row>
    <row r="92" spans="2:12" ht="24.75" hidden="1" customHeight="1" x14ac:dyDescent="0.25">
      <c r="B92" s="109"/>
      <c r="C92" s="114"/>
      <c r="D92" s="119">
        <v>343</v>
      </c>
      <c r="E92" s="119"/>
      <c r="F92" s="184" t="s">
        <v>132</v>
      </c>
      <c r="G92" s="108">
        <f t="shared" ref="G92" si="47">SUM(G93:G94)</f>
        <v>12082.68</v>
      </c>
      <c r="H92" s="108">
        <f>SUM(H93:H94)</f>
        <v>13020</v>
      </c>
      <c r="I92" s="108">
        <f t="shared" ref="I92:J92" si="48">SUM(I93:I94)</f>
        <v>13020</v>
      </c>
      <c r="J92" s="108">
        <f t="shared" si="48"/>
        <v>14475.27</v>
      </c>
      <c r="K92" s="82">
        <f t="shared" si="31"/>
        <v>119.80181549126519</v>
      </c>
      <c r="L92" s="82">
        <f t="shared" si="32"/>
        <v>111.17718894009217</v>
      </c>
    </row>
    <row r="93" spans="2:12" ht="24.75" hidden="1" customHeight="1" x14ac:dyDescent="0.25">
      <c r="B93" s="109"/>
      <c r="C93" s="114"/>
      <c r="D93" s="109"/>
      <c r="E93" s="109">
        <v>3431</v>
      </c>
      <c r="F93" s="17" t="s">
        <v>238</v>
      </c>
      <c r="G93" s="111">
        <v>12082.68</v>
      </c>
      <c r="H93" s="86">
        <v>13000</v>
      </c>
      <c r="I93" s="86">
        <v>13000</v>
      </c>
      <c r="J93" s="111">
        <v>14475.27</v>
      </c>
      <c r="K93" s="82">
        <f t="shared" si="31"/>
        <v>119.80181549126519</v>
      </c>
      <c r="L93" s="82">
        <f t="shared" si="32"/>
        <v>111.34823076923077</v>
      </c>
    </row>
    <row r="94" spans="2:12" ht="24.75" hidden="1" customHeight="1" x14ac:dyDescent="0.25">
      <c r="B94" s="109"/>
      <c r="C94" s="114"/>
      <c r="D94" s="109"/>
      <c r="E94" s="109">
        <v>3433</v>
      </c>
      <c r="F94" s="17" t="s">
        <v>133</v>
      </c>
      <c r="G94" s="111">
        <v>0</v>
      </c>
      <c r="H94" s="86">
        <v>20</v>
      </c>
      <c r="I94" s="86">
        <v>20</v>
      </c>
      <c r="J94" s="111">
        <v>0</v>
      </c>
      <c r="K94" s="82" t="s">
        <v>255</v>
      </c>
      <c r="L94" s="82">
        <f t="shared" si="32"/>
        <v>0</v>
      </c>
    </row>
    <row r="95" spans="2:12" ht="24.75" customHeight="1" x14ac:dyDescent="0.25">
      <c r="B95" s="109"/>
      <c r="C95" s="119">
        <v>35</v>
      </c>
      <c r="D95" s="119"/>
      <c r="E95" s="119"/>
      <c r="F95" s="184" t="s">
        <v>134</v>
      </c>
      <c r="G95" s="108">
        <f>G96</f>
        <v>0</v>
      </c>
      <c r="H95" s="108">
        <f>H96</f>
        <v>0</v>
      </c>
      <c r="I95" s="108">
        <f t="shared" ref="I95:J96" si="49">I96</f>
        <v>0</v>
      </c>
      <c r="J95" s="108">
        <f t="shared" si="49"/>
        <v>0</v>
      </c>
      <c r="K95" s="82" t="s">
        <v>255</v>
      </c>
      <c r="L95" s="82" t="s">
        <v>255</v>
      </c>
    </row>
    <row r="96" spans="2:12" ht="24.75" hidden="1" customHeight="1" x14ac:dyDescent="0.25">
      <c r="B96" s="109"/>
      <c r="C96" s="119"/>
      <c r="D96" s="119">
        <v>353</v>
      </c>
      <c r="E96" s="119"/>
      <c r="F96" s="184" t="s">
        <v>240</v>
      </c>
      <c r="G96" s="108">
        <f>G97</f>
        <v>0</v>
      </c>
      <c r="H96" s="108">
        <f>H97</f>
        <v>0</v>
      </c>
      <c r="I96" s="108">
        <f t="shared" si="49"/>
        <v>0</v>
      </c>
      <c r="J96" s="108">
        <f t="shared" si="49"/>
        <v>0</v>
      </c>
      <c r="K96" s="82" t="s">
        <v>255</v>
      </c>
      <c r="L96" s="82" t="s">
        <v>255</v>
      </c>
    </row>
    <row r="97" spans="2:12" ht="24.75" hidden="1" customHeight="1" x14ac:dyDescent="0.25">
      <c r="B97" s="109"/>
      <c r="C97" s="114"/>
      <c r="D97" s="109"/>
      <c r="E97" s="122">
        <v>3531</v>
      </c>
      <c r="F97" s="185" t="s">
        <v>240</v>
      </c>
      <c r="G97" s="116">
        <v>0</v>
      </c>
      <c r="H97" s="86">
        <v>0</v>
      </c>
      <c r="I97" s="116">
        <v>0</v>
      </c>
      <c r="J97" s="116">
        <v>0</v>
      </c>
      <c r="K97" s="82" t="s">
        <v>255</v>
      </c>
      <c r="L97" s="82" t="s">
        <v>255</v>
      </c>
    </row>
    <row r="98" spans="2:12" ht="24.75" customHeight="1" x14ac:dyDescent="0.25">
      <c r="B98" s="109"/>
      <c r="C98" s="119">
        <v>36</v>
      </c>
      <c r="D98" s="119"/>
      <c r="E98" s="119"/>
      <c r="F98" s="184" t="s">
        <v>135</v>
      </c>
      <c r="G98" s="108">
        <f>G99</f>
        <v>22631.97</v>
      </c>
      <c r="H98" s="108">
        <f>H99</f>
        <v>23500</v>
      </c>
      <c r="I98" s="108">
        <f t="shared" ref="I98:J99" si="50">I99</f>
        <v>23500</v>
      </c>
      <c r="J98" s="108">
        <f t="shared" si="50"/>
        <v>26831.77</v>
      </c>
      <c r="K98" s="82">
        <f t="shared" si="31"/>
        <v>118.55693516737607</v>
      </c>
      <c r="L98" s="82">
        <f t="shared" si="32"/>
        <v>114.17774468085106</v>
      </c>
    </row>
    <row r="99" spans="2:12" ht="24.75" hidden="1" customHeight="1" x14ac:dyDescent="0.25">
      <c r="B99" s="109"/>
      <c r="C99" s="119"/>
      <c r="D99" s="119">
        <v>369</v>
      </c>
      <c r="E99" s="119"/>
      <c r="F99" s="184" t="s">
        <v>76</v>
      </c>
      <c r="G99" s="108">
        <f>G100</f>
        <v>22631.97</v>
      </c>
      <c r="H99" s="108">
        <f>H100</f>
        <v>23500</v>
      </c>
      <c r="I99" s="108">
        <f t="shared" si="50"/>
        <v>23500</v>
      </c>
      <c r="J99" s="108">
        <f t="shared" si="50"/>
        <v>26831.77</v>
      </c>
      <c r="K99" s="82">
        <f t="shared" si="31"/>
        <v>118.55693516737607</v>
      </c>
      <c r="L99" s="82">
        <f t="shared" si="32"/>
        <v>114.17774468085106</v>
      </c>
    </row>
    <row r="100" spans="2:12" ht="24.75" hidden="1" customHeight="1" x14ac:dyDescent="0.25">
      <c r="B100" s="109"/>
      <c r="C100" s="114"/>
      <c r="D100" s="109"/>
      <c r="E100" s="122">
        <v>3691</v>
      </c>
      <c r="F100" s="185" t="s">
        <v>136</v>
      </c>
      <c r="G100" s="116">
        <v>22631.97</v>
      </c>
      <c r="H100" s="86">
        <v>23500</v>
      </c>
      <c r="I100" s="116">
        <v>23500</v>
      </c>
      <c r="J100" s="116">
        <v>26831.77</v>
      </c>
      <c r="K100" s="82">
        <f t="shared" si="31"/>
        <v>118.55693516737607</v>
      </c>
      <c r="L100" s="82">
        <f t="shared" si="32"/>
        <v>114.17774468085106</v>
      </c>
    </row>
    <row r="101" spans="2:12" ht="24.75" customHeight="1" x14ac:dyDescent="0.25">
      <c r="B101" s="109"/>
      <c r="C101" s="119">
        <v>38</v>
      </c>
      <c r="D101" s="119"/>
      <c r="E101" s="119"/>
      <c r="F101" s="184" t="s">
        <v>137</v>
      </c>
      <c r="G101" s="108">
        <f>G102</f>
        <v>0</v>
      </c>
      <c r="H101" s="108">
        <f>H102</f>
        <v>0</v>
      </c>
      <c r="I101" s="108">
        <f t="shared" ref="I101:J102" si="51">I102</f>
        <v>0</v>
      </c>
      <c r="J101" s="108">
        <f t="shared" si="51"/>
        <v>0</v>
      </c>
      <c r="K101" s="82" t="s">
        <v>255</v>
      </c>
      <c r="L101" s="82" t="s">
        <v>255</v>
      </c>
    </row>
    <row r="102" spans="2:12" ht="24.75" hidden="1" customHeight="1" x14ac:dyDescent="0.25">
      <c r="B102" s="109"/>
      <c r="C102" s="114"/>
      <c r="D102" s="119">
        <v>381</v>
      </c>
      <c r="E102" s="119"/>
      <c r="F102" s="184" t="s">
        <v>87</v>
      </c>
      <c r="G102" s="108">
        <f>G103</f>
        <v>0</v>
      </c>
      <c r="H102" s="108">
        <f>H103</f>
        <v>0</v>
      </c>
      <c r="I102" s="108">
        <f t="shared" si="51"/>
        <v>0</v>
      </c>
      <c r="J102" s="108">
        <f t="shared" si="51"/>
        <v>0</v>
      </c>
      <c r="K102" s="82" t="s">
        <v>255</v>
      </c>
      <c r="L102" s="82" t="s">
        <v>255</v>
      </c>
    </row>
    <row r="103" spans="2:12" ht="24.75" hidden="1" customHeight="1" x14ac:dyDescent="0.25">
      <c r="B103" s="109"/>
      <c r="C103" s="114"/>
      <c r="D103" s="109"/>
      <c r="E103" s="122">
        <v>3811</v>
      </c>
      <c r="F103" s="185" t="s">
        <v>138</v>
      </c>
      <c r="G103" s="116">
        <v>0</v>
      </c>
      <c r="H103" s="86">
        <v>0</v>
      </c>
      <c r="I103" s="116">
        <v>0</v>
      </c>
      <c r="J103" s="116">
        <v>0</v>
      </c>
      <c r="K103" s="82" t="s">
        <v>255</v>
      </c>
      <c r="L103" s="82" t="s">
        <v>255</v>
      </c>
    </row>
    <row r="104" spans="2:12" ht="24.75" customHeight="1" x14ac:dyDescent="0.25">
      <c r="B104" s="123">
        <v>4</v>
      </c>
      <c r="C104" s="123"/>
      <c r="D104" s="123"/>
      <c r="E104" s="123"/>
      <c r="F104" s="45" t="s">
        <v>6</v>
      </c>
      <c r="G104" s="104">
        <f t="shared" ref="G104" si="52">G105+G108</f>
        <v>45207.710000000006</v>
      </c>
      <c r="H104" s="104">
        <f>H105+H108</f>
        <v>137000</v>
      </c>
      <c r="I104" s="104">
        <f t="shared" ref="I104" si="53">I105+I108</f>
        <v>137000</v>
      </c>
      <c r="J104" s="104">
        <f t="shared" ref="J104" si="54">J105+J108</f>
        <v>74326.17</v>
      </c>
      <c r="K104" s="85">
        <f>J104/G104*100</f>
        <v>164.41038486576733</v>
      </c>
      <c r="L104" s="85">
        <f>J104/I104*100</f>
        <v>54.252678832116786</v>
      </c>
    </row>
    <row r="105" spans="2:12" ht="24.75" customHeight="1" x14ac:dyDescent="0.25">
      <c r="B105" s="118"/>
      <c r="C105" s="107">
        <v>41</v>
      </c>
      <c r="D105" s="107"/>
      <c r="E105" s="107"/>
      <c r="F105" s="34" t="s">
        <v>7</v>
      </c>
      <c r="G105" s="108">
        <f>G106</f>
        <v>450</v>
      </c>
      <c r="H105" s="108">
        <f>H106</f>
        <v>500</v>
      </c>
      <c r="I105" s="108">
        <f t="shared" ref="I105:J105" si="55">I106</f>
        <v>500</v>
      </c>
      <c r="J105" s="108">
        <f t="shared" si="55"/>
        <v>0</v>
      </c>
      <c r="K105" s="82">
        <f>J105/G105*100</f>
        <v>0</v>
      </c>
      <c r="L105" s="82">
        <f>J105/I105*100</f>
        <v>0</v>
      </c>
    </row>
    <row r="106" spans="2:12" ht="24.75" hidden="1" customHeight="1" x14ac:dyDescent="0.25">
      <c r="B106" s="118"/>
      <c r="C106" s="118"/>
      <c r="D106" s="119">
        <v>412</v>
      </c>
      <c r="E106" s="119"/>
      <c r="F106" s="183" t="s">
        <v>139</v>
      </c>
      <c r="G106" s="108">
        <f>G107</f>
        <v>450</v>
      </c>
      <c r="H106" s="108">
        <f>H107</f>
        <v>500</v>
      </c>
      <c r="I106" s="108">
        <f t="shared" ref="I106:J106" si="56">I107</f>
        <v>500</v>
      </c>
      <c r="J106" s="108">
        <f t="shared" si="56"/>
        <v>0</v>
      </c>
      <c r="K106" s="82">
        <f t="shared" ref="K106:K125" si="57">J106/G106*100</f>
        <v>0</v>
      </c>
      <c r="L106" s="82">
        <f t="shared" ref="L106:L125" si="58">J106/I106*100</f>
        <v>0</v>
      </c>
    </row>
    <row r="107" spans="2:12" ht="24.75" hidden="1" customHeight="1" x14ac:dyDescent="0.25">
      <c r="B107" s="118"/>
      <c r="C107" s="118"/>
      <c r="D107" s="109"/>
      <c r="E107" s="109">
        <v>4123</v>
      </c>
      <c r="F107" s="6" t="s">
        <v>140</v>
      </c>
      <c r="G107" s="124">
        <v>450</v>
      </c>
      <c r="H107" s="86">
        <v>500</v>
      </c>
      <c r="I107" s="124">
        <v>500</v>
      </c>
      <c r="J107" s="124">
        <v>0</v>
      </c>
      <c r="K107" s="82">
        <f t="shared" si="57"/>
        <v>0</v>
      </c>
      <c r="L107" s="82">
        <f t="shared" si="58"/>
        <v>0</v>
      </c>
    </row>
    <row r="108" spans="2:12" ht="24.75" customHeight="1" x14ac:dyDescent="0.25">
      <c r="B108" s="118"/>
      <c r="C108" s="107">
        <v>42</v>
      </c>
      <c r="D108" s="119"/>
      <c r="E108" s="119"/>
      <c r="F108" s="183" t="s">
        <v>141</v>
      </c>
      <c r="G108" s="108">
        <f t="shared" ref="G108" si="59">G109+G111+G118+G120+G122+G124</f>
        <v>44757.710000000006</v>
      </c>
      <c r="H108" s="108">
        <f>H109+H111+H118+H120+H122+H124</f>
        <v>136500</v>
      </c>
      <c r="I108" s="108">
        <f t="shared" ref="I108" si="60">I109+I111+I118+I120+I122+I124</f>
        <v>136500</v>
      </c>
      <c r="J108" s="108">
        <f t="shared" ref="J108" si="61">J109+J111+J118+J120+J122+J124</f>
        <v>74326.17</v>
      </c>
      <c r="K108" s="82">
        <f t="shared" si="57"/>
        <v>166.06338885523854</v>
      </c>
      <c r="L108" s="82">
        <f t="shared" si="58"/>
        <v>54.451406593406595</v>
      </c>
    </row>
    <row r="109" spans="2:12" ht="24.75" hidden="1" customHeight="1" x14ac:dyDescent="0.25">
      <c r="B109" s="118"/>
      <c r="C109" s="118"/>
      <c r="D109" s="119">
        <v>421</v>
      </c>
      <c r="E109" s="119"/>
      <c r="F109" s="183" t="s">
        <v>142</v>
      </c>
      <c r="G109" s="108">
        <f>G110</f>
        <v>0</v>
      </c>
      <c r="H109" s="108">
        <f>H110</f>
        <v>10000</v>
      </c>
      <c r="I109" s="108">
        <f t="shared" ref="I109:J109" si="62">I110</f>
        <v>10000</v>
      </c>
      <c r="J109" s="108">
        <f t="shared" si="62"/>
        <v>0</v>
      </c>
      <c r="K109" s="82" t="s">
        <v>255</v>
      </c>
      <c r="L109" s="82">
        <f t="shared" si="58"/>
        <v>0</v>
      </c>
    </row>
    <row r="110" spans="2:12" ht="24.75" hidden="1" customHeight="1" x14ac:dyDescent="0.25">
      <c r="B110" s="118"/>
      <c r="C110" s="118"/>
      <c r="D110" s="109"/>
      <c r="E110" s="109">
        <v>4214</v>
      </c>
      <c r="F110" s="6" t="s">
        <v>143</v>
      </c>
      <c r="G110" s="124">
        <v>0</v>
      </c>
      <c r="H110" s="86">
        <v>10000</v>
      </c>
      <c r="I110" s="124">
        <v>10000</v>
      </c>
      <c r="J110" s="124">
        <v>0</v>
      </c>
      <c r="K110" s="82" t="s">
        <v>255</v>
      </c>
      <c r="L110" s="82">
        <f t="shared" si="58"/>
        <v>0</v>
      </c>
    </row>
    <row r="111" spans="2:12" ht="24.75" hidden="1" customHeight="1" x14ac:dyDescent="0.25">
      <c r="B111" s="118"/>
      <c r="C111" s="118"/>
      <c r="D111" s="119">
        <v>422</v>
      </c>
      <c r="E111" s="119"/>
      <c r="F111" s="183" t="s">
        <v>144</v>
      </c>
      <c r="G111" s="108">
        <f t="shared" ref="G111" si="63">SUM(G112:G117)</f>
        <v>42257.710000000006</v>
      </c>
      <c r="H111" s="108">
        <f>SUM(H112:H117)</f>
        <v>94500</v>
      </c>
      <c r="I111" s="108">
        <f t="shared" ref="I111" si="64">SUM(I112:I117)</f>
        <v>94500</v>
      </c>
      <c r="J111" s="108">
        <f t="shared" ref="J111" si="65">SUM(J112:J117)</f>
        <v>43341.65</v>
      </c>
      <c r="K111" s="82">
        <f t="shared" si="57"/>
        <v>102.56507037413999</v>
      </c>
      <c r="L111" s="82">
        <f t="shared" si="58"/>
        <v>45.864179894179898</v>
      </c>
    </row>
    <row r="112" spans="2:12" ht="24.75" hidden="1" customHeight="1" x14ac:dyDescent="0.25">
      <c r="B112" s="118"/>
      <c r="C112" s="118"/>
      <c r="D112" s="122"/>
      <c r="E112" s="122">
        <v>4221</v>
      </c>
      <c r="F112" s="186" t="s">
        <v>243</v>
      </c>
      <c r="G112" s="116">
        <v>32996.120000000003</v>
      </c>
      <c r="H112" s="116">
        <v>10000</v>
      </c>
      <c r="I112" s="116">
        <v>10000</v>
      </c>
      <c r="J112" s="116">
        <v>8009.01</v>
      </c>
      <c r="K112" s="82">
        <f t="shared" si="57"/>
        <v>24.272581139843108</v>
      </c>
      <c r="L112" s="82">
        <f t="shared" si="58"/>
        <v>80.090099999999993</v>
      </c>
    </row>
    <row r="113" spans="2:12" ht="24.75" hidden="1" customHeight="1" x14ac:dyDescent="0.25">
      <c r="B113" s="118"/>
      <c r="C113" s="118"/>
      <c r="D113" s="122"/>
      <c r="E113" s="122">
        <v>4222</v>
      </c>
      <c r="F113" s="186" t="s">
        <v>145</v>
      </c>
      <c r="G113" s="116">
        <v>4302</v>
      </c>
      <c r="H113" s="116">
        <v>3000</v>
      </c>
      <c r="I113" s="116">
        <v>3000</v>
      </c>
      <c r="J113" s="116">
        <v>1199.71</v>
      </c>
      <c r="K113" s="82">
        <f t="shared" si="57"/>
        <v>27.887261738726178</v>
      </c>
      <c r="L113" s="82">
        <f t="shared" si="58"/>
        <v>39.990333333333332</v>
      </c>
    </row>
    <row r="114" spans="2:12" ht="24.75" hidden="1" customHeight="1" x14ac:dyDescent="0.25">
      <c r="B114" s="118"/>
      <c r="C114" s="118"/>
      <c r="D114" s="122"/>
      <c r="E114" s="122">
        <v>4223</v>
      </c>
      <c r="F114" s="186" t="s">
        <v>241</v>
      </c>
      <c r="G114" s="116">
        <v>0</v>
      </c>
      <c r="H114" s="116">
        <v>2000</v>
      </c>
      <c r="I114" s="116">
        <v>2000</v>
      </c>
      <c r="J114" s="116">
        <v>354.56</v>
      </c>
      <c r="K114" s="82" t="s">
        <v>255</v>
      </c>
      <c r="L114" s="82">
        <f t="shared" si="58"/>
        <v>17.727999999999998</v>
      </c>
    </row>
    <row r="115" spans="2:12" ht="24.75" hidden="1" customHeight="1" x14ac:dyDescent="0.25">
      <c r="B115" s="118"/>
      <c r="C115" s="118"/>
      <c r="D115" s="122"/>
      <c r="E115" s="122">
        <v>4224</v>
      </c>
      <c r="F115" s="186" t="s">
        <v>242</v>
      </c>
      <c r="G115" s="116">
        <v>0</v>
      </c>
      <c r="H115" s="116">
        <v>0</v>
      </c>
      <c r="I115" s="116">
        <v>0</v>
      </c>
      <c r="J115" s="116">
        <v>0</v>
      </c>
      <c r="K115" s="82" t="s">
        <v>255</v>
      </c>
      <c r="L115" s="82" t="s">
        <v>255</v>
      </c>
    </row>
    <row r="116" spans="2:12" ht="24.75" hidden="1" customHeight="1" x14ac:dyDescent="0.25">
      <c r="B116" s="118"/>
      <c r="C116" s="118"/>
      <c r="D116" s="109"/>
      <c r="E116" s="109">
        <v>4225</v>
      </c>
      <c r="F116" s="6" t="s">
        <v>244</v>
      </c>
      <c r="G116" s="124">
        <v>0</v>
      </c>
      <c r="H116" s="86">
        <v>0</v>
      </c>
      <c r="I116" s="86">
        <v>0</v>
      </c>
      <c r="J116" s="124">
        <v>0</v>
      </c>
      <c r="K116" s="82" t="s">
        <v>255</v>
      </c>
      <c r="L116" s="82" t="s">
        <v>255</v>
      </c>
    </row>
    <row r="117" spans="2:12" ht="24.75" hidden="1" customHeight="1" x14ac:dyDescent="0.25">
      <c r="B117" s="118"/>
      <c r="C117" s="118"/>
      <c r="D117" s="109"/>
      <c r="E117" s="109">
        <v>4227</v>
      </c>
      <c r="F117" s="6" t="s">
        <v>146</v>
      </c>
      <c r="G117" s="124">
        <v>4959.59</v>
      </c>
      <c r="H117" s="86">
        <v>79500</v>
      </c>
      <c r="I117" s="124">
        <v>79500</v>
      </c>
      <c r="J117" s="124">
        <v>33778.370000000003</v>
      </c>
      <c r="K117" s="82">
        <f t="shared" si="57"/>
        <v>681.07182246919604</v>
      </c>
      <c r="L117" s="82">
        <f t="shared" si="58"/>
        <v>42.488515723270446</v>
      </c>
    </row>
    <row r="118" spans="2:12" ht="24.75" hidden="1" customHeight="1" x14ac:dyDescent="0.25">
      <c r="B118" s="107"/>
      <c r="C118" s="107"/>
      <c r="D118" s="119">
        <v>423</v>
      </c>
      <c r="E118" s="119"/>
      <c r="F118" s="183" t="s">
        <v>147</v>
      </c>
      <c r="G118" s="108">
        <f>G119</f>
        <v>0</v>
      </c>
      <c r="H118" s="108">
        <f>H119</f>
        <v>31000</v>
      </c>
      <c r="I118" s="108">
        <f t="shared" ref="I118:J118" si="66">I119</f>
        <v>31000</v>
      </c>
      <c r="J118" s="108">
        <f t="shared" si="66"/>
        <v>30984.52</v>
      </c>
      <c r="K118" s="82" t="s">
        <v>255</v>
      </c>
      <c r="L118" s="82">
        <f t="shared" si="58"/>
        <v>99.950064516129032</v>
      </c>
    </row>
    <row r="119" spans="2:12" ht="24.75" hidden="1" customHeight="1" x14ac:dyDescent="0.25">
      <c r="B119" s="107"/>
      <c r="C119" s="107"/>
      <c r="D119" s="119"/>
      <c r="E119" s="122">
        <v>4231</v>
      </c>
      <c r="F119" s="186" t="s">
        <v>148</v>
      </c>
      <c r="G119" s="125">
        <v>0</v>
      </c>
      <c r="H119" s="86">
        <v>31000</v>
      </c>
      <c r="I119" s="125">
        <v>31000</v>
      </c>
      <c r="J119" s="125">
        <v>30984.52</v>
      </c>
      <c r="K119" s="82" t="s">
        <v>255</v>
      </c>
      <c r="L119" s="82">
        <f t="shared" si="58"/>
        <v>99.950064516129032</v>
      </c>
    </row>
    <row r="120" spans="2:12" ht="24.75" hidden="1" customHeight="1" x14ac:dyDescent="0.25">
      <c r="B120" s="118"/>
      <c r="C120" s="118"/>
      <c r="D120" s="119">
        <v>424</v>
      </c>
      <c r="E120" s="119"/>
      <c r="F120" s="183" t="s">
        <v>149</v>
      </c>
      <c r="G120" s="108">
        <f>G121</f>
        <v>0</v>
      </c>
      <c r="H120" s="108">
        <f>H121</f>
        <v>0</v>
      </c>
      <c r="I120" s="108">
        <f t="shared" ref="I120:J120" si="67">I121</f>
        <v>0</v>
      </c>
      <c r="J120" s="108">
        <f t="shared" si="67"/>
        <v>0</v>
      </c>
      <c r="K120" s="82" t="s">
        <v>255</v>
      </c>
      <c r="L120" s="82" t="s">
        <v>255</v>
      </c>
    </row>
    <row r="121" spans="2:12" ht="24.75" hidden="1" customHeight="1" x14ac:dyDescent="0.25">
      <c r="B121" s="118"/>
      <c r="C121" s="118"/>
      <c r="D121" s="109"/>
      <c r="E121" s="109">
        <v>4244</v>
      </c>
      <c r="F121" s="6" t="s">
        <v>150</v>
      </c>
      <c r="G121" s="124">
        <v>0</v>
      </c>
      <c r="H121" s="86">
        <v>0</v>
      </c>
      <c r="I121" s="124">
        <v>0</v>
      </c>
      <c r="J121" s="124">
        <v>0</v>
      </c>
      <c r="K121" s="82" t="s">
        <v>255</v>
      </c>
      <c r="L121" s="82" t="s">
        <v>255</v>
      </c>
    </row>
    <row r="122" spans="2:12" ht="24.75" hidden="1" customHeight="1" x14ac:dyDescent="0.25">
      <c r="B122" s="107"/>
      <c r="C122" s="107"/>
      <c r="D122" s="119">
        <v>425</v>
      </c>
      <c r="E122" s="119"/>
      <c r="F122" s="183" t="s">
        <v>152</v>
      </c>
      <c r="G122" s="108">
        <f>G123</f>
        <v>0</v>
      </c>
      <c r="H122" s="108">
        <f>H123</f>
        <v>0</v>
      </c>
      <c r="I122" s="108">
        <f t="shared" ref="I122:J122" si="68">I123</f>
        <v>0</v>
      </c>
      <c r="J122" s="108">
        <f t="shared" si="68"/>
        <v>0</v>
      </c>
      <c r="K122" s="82" t="s">
        <v>255</v>
      </c>
      <c r="L122" s="82" t="s">
        <v>255</v>
      </c>
    </row>
    <row r="123" spans="2:12" ht="24.75" hidden="1" customHeight="1" x14ac:dyDescent="0.25">
      <c r="B123" s="118"/>
      <c r="C123" s="118"/>
      <c r="D123" s="109"/>
      <c r="E123" s="109">
        <v>4252</v>
      </c>
      <c r="F123" s="6" t="s">
        <v>151</v>
      </c>
      <c r="G123" s="124">
        <v>0</v>
      </c>
      <c r="H123" s="86">
        <v>0</v>
      </c>
      <c r="I123" s="124">
        <v>0</v>
      </c>
      <c r="J123" s="124">
        <v>0</v>
      </c>
      <c r="K123" s="82" t="s">
        <v>255</v>
      </c>
      <c r="L123" s="82" t="s">
        <v>255</v>
      </c>
    </row>
    <row r="124" spans="2:12" ht="24.75" hidden="1" customHeight="1" x14ac:dyDescent="0.25">
      <c r="B124" s="107"/>
      <c r="C124" s="107"/>
      <c r="D124" s="119">
        <v>426</v>
      </c>
      <c r="E124" s="119"/>
      <c r="F124" s="183" t="s">
        <v>153</v>
      </c>
      <c r="G124" s="108">
        <f>G125</f>
        <v>2500</v>
      </c>
      <c r="H124" s="108">
        <f>H125</f>
        <v>1000</v>
      </c>
      <c r="I124" s="108">
        <f t="shared" ref="I124:J124" si="69">I125</f>
        <v>1000</v>
      </c>
      <c r="J124" s="108">
        <f t="shared" si="69"/>
        <v>0</v>
      </c>
      <c r="K124" s="82">
        <f t="shared" si="57"/>
        <v>0</v>
      </c>
      <c r="L124" s="82">
        <f t="shared" si="58"/>
        <v>0</v>
      </c>
    </row>
    <row r="125" spans="2:12" ht="24.75" hidden="1" customHeight="1" x14ac:dyDescent="0.25">
      <c r="B125" s="118"/>
      <c r="C125" s="118"/>
      <c r="D125" s="109"/>
      <c r="E125" s="109">
        <v>4262</v>
      </c>
      <c r="F125" s="6" t="s">
        <v>154</v>
      </c>
      <c r="G125" s="124">
        <v>2500</v>
      </c>
      <c r="H125" s="86">
        <v>1000</v>
      </c>
      <c r="I125" s="124">
        <v>1000</v>
      </c>
      <c r="J125" s="124">
        <v>0</v>
      </c>
      <c r="K125" s="82">
        <f t="shared" si="57"/>
        <v>0</v>
      </c>
      <c r="L125" s="82">
        <f t="shared" si="58"/>
        <v>0</v>
      </c>
    </row>
    <row r="128" spans="2:12" ht="15" customHeight="1" x14ac:dyDescent="0.25">
      <c r="B128" s="126"/>
      <c r="C128" s="126"/>
      <c r="D128" s="126"/>
      <c r="E128" s="126"/>
      <c r="F128" s="126"/>
      <c r="G128" s="126"/>
      <c r="H128" s="126"/>
      <c r="I128" s="126"/>
      <c r="J128" s="126"/>
      <c r="K128" s="88"/>
      <c r="L128" s="88"/>
    </row>
    <row r="129" spans="2:12" x14ac:dyDescent="0.25">
      <c r="B129" s="126"/>
      <c r="C129" s="126"/>
      <c r="D129" s="126"/>
      <c r="E129" s="126"/>
      <c r="F129" s="126"/>
      <c r="G129" s="126"/>
      <c r="H129" s="126"/>
      <c r="I129" s="126"/>
      <c r="J129" s="126"/>
      <c r="K129" s="88"/>
      <c r="L129" s="88"/>
    </row>
    <row r="130" spans="2:12" ht="4.5" customHeight="1" x14ac:dyDescent="0.25">
      <c r="B130" s="126"/>
      <c r="C130" s="126"/>
      <c r="D130" s="126"/>
      <c r="E130" s="126"/>
      <c r="F130" s="126"/>
      <c r="G130" s="126"/>
      <c r="H130" s="126"/>
      <c r="I130" s="126"/>
      <c r="J130" s="126"/>
      <c r="K130" s="88"/>
      <c r="L130" s="88"/>
    </row>
  </sheetData>
  <mergeCells count="12">
    <mergeCell ref="B1:L1"/>
    <mergeCell ref="B2:L2"/>
    <mergeCell ref="B4:L4"/>
    <mergeCell ref="B6:L6"/>
    <mergeCell ref="B50:F50"/>
    <mergeCell ref="B9:F9"/>
    <mergeCell ref="B49:F49"/>
    <mergeCell ref="B8:F8"/>
    <mergeCell ref="B7:L7"/>
    <mergeCell ref="B5:L5"/>
    <mergeCell ref="B48:L48"/>
    <mergeCell ref="B3:L3"/>
  </mergeCells>
  <pageMargins left="0.7" right="0.7" top="0.28999999999999998" bottom="0.32" header="0.17" footer="0.19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34"/>
  <sheetViews>
    <sheetView workbookViewId="0">
      <selection activeCell="D39" sqref="D39"/>
    </sheetView>
  </sheetViews>
  <sheetFormatPr defaultRowHeight="14.25" x14ac:dyDescent="0.2"/>
  <cols>
    <col min="1" max="1" width="6.28515625" style="41" customWidth="1"/>
    <col min="2" max="2" width="28.5703125" style="41" customWidth="1"/>
    <col min="3" max="3" width="23.5703125" style="41" customWidth="1"/>
    <col min="4" max="6" width="16.7109375" style="41" customWidth="1"/>
    <col min="7" max="8" width="9.7109375" style="41" customWidth="1"/>
    <col min="9" max="10" width="9.140625" style="41"/>
    <col min="11" max="11" width="16.42578125" style="49" customWidth="1"/>
    <col min="12" max="12" width="12.5703125" style="41" customWidth="1"/>
    <col min="13" max="16384" width="9.140625" style="41"/>
  </cols>
  <sheetData>
    <row r="1" spans="2:11" ht="18" x14ac:dyDescent="0.2">
      <c r="B1" s="47"/>
      <c r="C1" s="47"/>
      <c r="D1" s="47"/>
      <c r="E1" s="47"/>
      <c r="F1" s="47"/>
      <c r="G1" s="48"/>
      <c r="H1" s="48"/>
    </row>
    <row r="2" spans="2:11" ht="15.75" customHeight="1" x14ac:dyDescent="0.2">
      <c r="B2" s="231" t="s">
        <v>48</v>
      </c>
      <c r="C2" s="231"/>
      <c r="D2" s="231"/>
      <c r="E2" s="231"/>
      <c r="F2" s="231"/>
      <c r="G2" s="231"/>
      <c r="H2" s="231"/>
    </row>
    <row r="3" spans="2:11" ht="18" x14ac:dyDescent="0.2">
      <c r="B3" s="50"/>
      <c r="C3" s="50"/>
      <c r="D3" s="50"/>
      <c r="E3" s="50"/>
      <c r="F3" s="50"/>
      <c r="G3" s="51"/>
      <c r="H3" s="51"/>
    </row>
    <row r="4" spans="2:11" ht="41.25" customHeight="1" x14ac:dyDescent="0.2">
      <c r="B4" s="38" t="s">
        <v>8</v>
      </c>
      <c r="C4" s="38" t="s">
        <v>234</v>
      </c>
      <c r="D4" s="23" t="s">
        <v>251</v>
      </c>
      <c r="E4" s="23" t="s">
        <v>246</v>
      </c>
      <c r="F4" s="23" t="s">
        <v>252</v>
      </c>
      <c r="G4" s="38" t="s">
        <v>30</v>
      </c>
      <c r="H4" s="38" t="s">
        <v>30</v>
      </c>
    </row>
    <row r="5" spans="2:11" x14ac:dyDescent="0.2">
      <c r="B5" s="38">
        <v>1</v>
      </c>
      <c r="C5" s="39">
        <v>2</v>
      </c>
      <c r="D5" s="39">
        <v>3</v>
      </c>
      <c r="E5" s="39">
        <v>4</v>
      </c>
      <c r="F5" s="39">
        <v>5</v>
      </c>
      <c r="G5" s="39" t="s">
        <v>45</v>
      </c>
      <c r="H5" s="39" t="s">
        <v>46</v>
      </c>
    </row>
    <row r="6" spans="2:11" ht="15" x14ac:dyDescent="0.25">
      <c r="B6" s="45" t="s">
        <v>58</v>
      </c>
      <c r="C6" s="57">
        <f>C7+C9+C11+C13+C17</f>
        <v>1272102.1200000001</v>
      </c>
      <c r="D6" s="57">
        <f>D7+D9+D11+D13+D17</f>
        <v>1524280</v>
      </c>
      <c r="E6" s="57">
        <f>E7+E9+E11+E13+E17</f>
        <v>1524280</v>
      </c>
      <c r="F6" s="57">
        <f>F7+F9+F11+F13+F17</f>
        <v>1404028.96</v>
      </c>
      <c r="G6" s="44">
        <f>F6/C6*100</f>
        <v>110.37077432116848</v>
      </c>
      <c r="H6" s="44">
        <f>F6/E6*100</f>
        <v>92.110961240716932</v>
      </c>
    </row>
    <row r="7" spans="2:11" s="52" customFormat="1" ht="15" x14ac:dyDescent="0.25">
      <c r="B7" s="34" t="s">
        <v>20</v>
      </c>
      <c r="C7" s="33">
        <f>C8</f>
        <v>211022</v>
      </c>
      <c r="D7" s="33">
        <f t="shared" ref="D7:F7" si="0">D8</f>
        <v>150000</v>
      </c>
      <c r="E7" s="33">
        <f t="shared" si="0"/>
        <v>150000</v>
      </c>
      <c r="F7" s="33">
        <f t="shared" si="0"/>
        <v>150000</v>
      </c>
      <c r="G7" s="78">
        <f t="shared" ref="G7:G15" si="1">F7/C7*100</f>
        <v>71.082635933694121</v>
      </c>
      <c r="H7" s="78">
        <f t="shared" ref="H7:H15" si="2">F7/E7*100</f>
        <v>100</v>
      </c>
      <c r="K7" s="53"/>
    </row>
    <row r="8" spans="2:11" x14ac:dyDescent="0.2">
      <c r="B8" s="54" t="s">
        <v>21</v>
      </c>
      <c r="C8" s="43">
        <v>211022</v>
      </c>
      <c r="D8" s="43">
        <v>150000</v>
      </c>
      <c r="E8" s="40">
        <v>150000</v>
      </c>
      <c r="F8" s="40">
        <v>150000</v>
      </c>
      <c r="G8" s="79">
        <f t="shared" si="1"/>
        <v>71.082635933694121</v>
      </c>
      <c r="H8" s="79">
        <f t="shared" si="2"/>
        <v>100</v>
      </c>
    </row>
    <row r="9" spans="2:11" s="52" customFormat="1" ht="15" x14ac:dyDescent="0.25">
      <c r="B9" s="34" t="s">
        <v>26</v>
      </c>
      <c r="C9" s="33">
        <f>C10</f>
        <v>309586.96999999997</v>
      </c>
      <c r="D9" s="33">
        <f t="shared" ref="D9:F9" si="3">D10</f>
        <v>308020</v>
      </c>
      <c r="E9" s="33">
        <f t="shared" si="3"/>
        <v>308020</v>
      </c>
      <c r="F9" s="33">
        <f t="shared" si="3"/>
        <v>400667.21</v>
      </c>
      <c r="G9" s="78">
        <f t="shared" si="1"/>
        <v>129.41992035388313</v>
      </c>
      <c r="H9" s="78">
        <f t="shared" si="2"/>
        <v>130.07830985000973</v>
      </c>
      <c r="K9" s="53"/>
    </row>
    <row r="10" spans="2:11" x14ac:dyDescent="0.2">
      <c r="B10" s="55" t="s">
        <v>27</v>
      </c>
      <c r="C10" s="43">
        <v>309586.96999999997</v>
      </c>
      <c r="D10" s="43">
        <v>308020</v>
      </c>
      <c r="E10" s="43">
        <v>308020</v>
      </c>
      <c r="F10" s="46">
        <v>400667.21</v>
      </c>
      <c r="G10" s="79">
        <f t="shared" si="1"/>
        <v>129.41992035388313</v>
      </c>
      <c r="H10" s="79">
        <f t="shared" si="2"/>
        <v>130.07830985000973</v>
      </c>
    </row>
    <row r="11" spans="2:11" s="52" customFormat="1" ht="15" x14ac:dyDescent="0.25">
      <c r="B11" s="34" t="s">
        <v>95</v>
      </c>
      <c r="C11" s="33">
        <f>C12</f>
        <v>703839.32</v>
      </c>
      <c r="D11" s="33">
        <f t="shared" ref="D11:F11" si="4">D12</f>
        <v>902200</v>
      </c>
      <c r="E11" s="33">
        <f t="shared" si="4"/>
        <v>902200</v>
      </c>
      <c r="F11" s="33">
        <f t="shared" si="4"/>
        <v>776442.55</v>
      </c>
      <c r="G11" s="78">
        <f t="shared" si="1"/>
        <v>110.31531315982745</v>
      </c>
      <c r="H11" s="78">
        <f t="shared" si="2"/>
        <v>86.061023054755054</v>
      </c>
      <c r="K11" s="53"/>
    </row>
    <row r="12" spans="2:11" ht="22.5" customHeight="1" x14ac:dyDescent="0.2">
      <c r="B12" s="55" t="s">
        <v>96</v>
      </c>
      <c r="C12" s="43">
        <v>703839.32</v>
      </c>
      <c r="D12" s="43">
        <v>902200</v>
      </c>
      <c r="E12" s="43">
        <v>902200</v>
      </c>
      <c r="F12" s="40">
        <v>776442.55</v>
      </c>
      <c r="G12" s="79">
        <f t="shared" si="1"/>
        <v>110.31531315982745</v>
      </c>
      <c r="H12" s="79">
        <f t="shared" si="2"/>
        <v>86.061023054755054</v>
      </c>
    </row>
    <row r="13" spans="2:11" s="52" customFormat="1" ht="15" x14ac:dyDescent="0.25">
      <c r="B13" s="34" t="s">
        <v>97</v>
      </c>
      <c r="C13" s="33">
        <f>SUM(C14:C16)</f>
        <v>47653.83</v>
      </c>
      <c r="D13" s="33">
        <f t="shared" ref="D13" si="5">SUM(D14:D16)</f>
        <v>164060</v>
      </c>
      <c r="E13" s="33">
        <f t="shared" ref="E13" si="6">SUM(E14:E16)</f>
        <v>164060</v>
      </c>
      <c r="F13" s="33">
        <f t="shared" ref="F13" si="7">SUM(F14:F16)</f>
        <v>76919.199999999997</v>
      </c>
      <c r="G13" s="78">
        <f t="shared" si="1"/>
        <v>161.41241952640533</v>
      </c>
      <c r="H13" s="78">
        <f t="shared" si="2"/>
        <v>46.884798244544676</v>
      </c>
      <c r="K13" s="53"/>
    </row>
    <row r="14" spans="2:11" x14ac:dyDescent="0.2">
      <c r="B14" s="55" t="s">
        <v>98</v>
      </c>
      <c r="C14" s="43">
        <v>25993.41</v>
      </c>
      <c r="D14" s="43">
        <v>63060</v>
      </c>
      <c r="E14" s="43">
        <v>63060</v>
      </c>
      <c r="F14" s="40">
        <v>50277.2</v>
      </c>
      <c r="G14" s="79">
        <f t="shared" si="1"/>
        <v>193.42287141240797</v>
      </c>
      <c r="H14" s="79">
        <f t="shared" si="2"/>
        <v>79.729146844275292</v>
      </c>
    </row>
    <row r="15" spans="2:11" x14ac:dyDescent="0.2">
      <c r="B15" s="55" t="s">
        <v>99</v>
      </c>
      <c r="C15" s="43">
        <v>21660.42</v>
      </c>
      <c r="D15" s="43">
        <v>101000</v>
      </c>
      <c r="E15" s="43">
        <v>101000</v>
      </c>
      <c r="F15" s="40">
        <v>26642</v>
      </c>
      <c r="G15" s="79">
        <f t="shared" si="1"/>
        <v>122.99853834782522</v>
      </c>
      <c r="H15" s="79">
        <f t="shared" si="2"/>
        <v>26.378217821782179</v>
      </c>
    </row>
    <row r="16" spans="2:11" x14ac:dyDescent="0.2">
      <c r="B16" s="55" t="s">
        <v>100</v>
      </c>
      <c r="C16" s="43">
        <v>0</v>
      </c>
      <c r="D16" s="43">
        <v>0</v>
      </c>
      <c r="E16" s="40">
        <v>0</v>
      </c>
      <c r="F16" s="40">
        <v>0</v>
      </c>
      <c r="G16" s="81" t="s">
        <v>255</v>
      </c>
      <c r="H16" s="81" t="s">
        <v>255</v>
      </c>
    </row>
    <row r="17" spans="2:11" s="52" customFormat="1" ht="15" x14ac:dyDescent="0.25">
      <c r="B17" s="34" t="s">
        <v>102</v>
      </c>
      <c r="C17" s="33">
        <f>C18</f>
        <v>0</v>
      </c>
      <c r="D17" s="33">
        <f t="shared" ref="D17:F17" si="8">D18</f>
        <v>0</v>
      </c>
      <c r="E17" s="33">
        <f t="shared" si="8"/>
        <v>0</v>
      </c>
      <c r="F17" s="33">
        <f t="shared" si="8"/>
        <v>0</v>
      </c>
      <c r="G17" s="80" t="s">
        <v>255</v>
      </c>
      <c r="H17" s="80" t="s">
        <v>255</v>
      </c>
      <c r="K17" s="53"/>
    </row>
    <row r="18" spans="2:11" x14ac:dyDescent="0.2">
      <c r="B18" s="55" t="s">
        <v>101</v>
      </c>
      <c r="C18" s="43">
        <v>0</v>
      </c>
      <c r="D18" s="43">
        <v>0</v>
      </c>
      <c r="E18" s="46">
        <v>0</v>
      </c>
      <c r="F18" s="46">
        <v>0</v>
      </c>
      <c r="G18" s="81" t="s">
        <v>255</v>
      </c>
      <c r="H18" s="81" t="s">
        <v>255</v>
      </c>
    </row>
    <row r="19" spans="2:11" x14ac:dyDescent="0.2">
      <c r="G19" s="56"/>
      <c r="H19" s="56"/>
    </row>
    <row r="20" spans="2:11" hidden="1" x14ac:dyDescent="0.2">
      <c r="G20" s="56"/>
      <c r="H20" s="56"/>
    </row>
    <row r="21" spans="2:11" ht="15" x14ac:dyDescent="0.25">
      <c r="B21" s="45" t="s">
        <v>59</v>
      </c>
      <c r="C21" s="31">
        <f>C22+C24+C26+C28+C32</f>
        <v>1677555.03</v>
      </c>
      <c r="D21" s="31">
        <f>D22+D24+D26+D28+D32</f>
        <v>2044892</v>
      </c>
      <c r="E21" s="57">
        <f>E22+E24+E26+E28+E32</f>
        <v>2044892</v>
      </c>
      <c r="F21" s="57">
        <f>F22+F24+F26+F28+F32</f>
        <v>1829810.28</v>
      </c>
      <c r="G21" s="44">
        <f>F21/C21*100</f>
        <v>109.07602119019606</v>
      </c>
      <c r="H21" s="44">
        <f>F21/E21*100</f>
        <v>89.482001005432082</v>
      </c>
    </row>
    <row r="22" spans="2:11" ht="15" x14ac:dyDescent="0.25">
      <c r="B22" s="34" t="s">
        <v>20</v>
      </c>
      <c r="C22" s="33">
        <f t="shared" ref="C22" si="9">C23</f>
        <v>211022</v>
      </c>
      <c r="D22" s="33">
        <f t="shared" ref="D22" si="10">D23</f>
        <v>150000</v>
      </c>
      <c r="E22" s="33">
        <f t="shared" ref="E22:F22" si="11">E23</f>
        <v>150000</v>
      </c>
      <c r="F22" s="33">
        <f t="shared" si="11"/>
        <v>150000</v>
      </c>
      <c r="G22" s="78">
        <f>F22/C22*100</f>
        <v>71.082635933694121</v>
      </c>
      <c r="H22" s="78">
        <f>F22/E22*100</f>
        <v>100</v>
      </c>
    </row>
    <row r="23" spans="2:11" ht="15.75" customHeight="1" x14ac:dyDescent="0.2">
      <c r="B23" s="54" t="s">
        <v>21</v>
      </c>
      <c r="C23" s="43">
        <v>211022</v>
      </c>
      <c r="D23" s="43">
        <v>150000</v>
      </c>
      <c r="E23" s="40">
        <v>150000</v>
      </c>
      <c r="F23" s="40">
        <v>150000</v>
      </c>
      <c r="G23" s="79">
        <f t="shared" ref="G23:G29" si="12">F23/C23*100</f>
        <v>71.082635933694121</v>
      </c>
      <c r="H23" s="79">
        <f t="shared" ref="H23:H30" si="13">F23/E23*100</f>
        <v>100</v>
      </c>
    </row>
    <row r="24" spans="2:11" ht="15.75" customHeight="1" x14ac:dyDescent="0.25">
      <c r="B24" s="34" t="s">
        <v>26</v>
      </c>
      <c r="C24" s="33">
        <f t="shared" ref="C24" si="14">C25</f>
        <v>184080.02</v>
      </c>
      <c r="D24" s="33">
        <f t="shared" ref="D24" si="15">D25</f>
        <v>451000</v>
      </c>
      <c r="E24" s="33">
        <f t="shared" ref="E24:F24" si="16">E25</f>
        <v>451000</v>
      </c>
      <c r="F24" s="33">
        <f t="shared" si="16"/>
        <v>424719</v>
      </c>
      <c r="G24" s="78">
        <f t="shared" si="12"/>
        <v>230.72520309374153</v>
      </c>
      <c r="H24" s="78">
        <f t="shared" si="13"/>
        <v>94.172727272727272</v>
      </c>
    </row>
    <row r="25" spans="2:11" x14ac:dyDescent="0.2">
      <c r="B25" s="55" t="s">
        <v>27</v>
      </c>
      <c r="C25" s="43">
        <v>184080.02</v>
      </c>
      <c r="D25" s="43">
        <v>451000</v>
      </c>
      <c r="E25" s="46">
        <v>451000</v>
      </c>
      <c r="F25" s="46">
        <v>424719</v>
      </c>
      <c r="G25" s="79">
        <f t="shared" si="12"/>
        <v>230.72520309374153</v>
      </c>
      <c r="H25" s="79">
        <f t="shared" si="13"/>
        <v>94.172727272727272</v>
      </c>
    </row>
    <row r="26" spans="2:11" ht="15" x14ac:dyDescent="0.25">
      <c r="B26" s="34" t="s">
        <v>95</v>
      </c>
      <c r="C26" s="33">
        <f t="shared" ref="C26" si="17">C27</f>
        <v>1264113.5900000001</v>
      </c>
      <c r="D26" s="33">
        <f t="shared" ref="D26" si="18">D27</f>
        <v>1269692</v>
      </c>
      <c r="E26" s="33">
        <f t="shared" ref="E26:F26" si="19">E27</f>
        <v>1269692</v>
      </c>
      <c r="F26" s="33">
        <f t="shared" si="19"/>
        <v>1134905.95</v>
      </c>
      <c r="G26" s="78">
        <f t="shared" si="12"/>
        <v>89.778795116030665</v>
      </c>
      <c r="H26" s="78">
        <f t="shared" si="13"/>
        <v>89.38435069292396</v>
      </c>
    </row>
    <row r="27" spans="2:11" ht="24" customHeight="1" x14ac:dyDescent="0.2">
      <c r="B27" s="55" t="s">
        <v>96</v>
      </c>
      <c r="C27" s="43">
        <v>1264113.5900000001</v>
      </c>
      <c r="D27" s="43">
        <v>1269692</v>
      </c>
      <c r="E27" s="43">
        <v>1269692</v>
      </c>
      <c r="F27" s="40">
        <v>1134905.95</v>
      </c>
      <c r="G27" s="79">
        <f t="shared" si="12"/>
        <v>89.778795116030665</v>
      </c>
      <c r="H27" s="79">
        <f t="shared" si="13"/>
        <v>89.38435069292396</v>
      </c>
    </row>
    <row r="28" spans="2:11" ht="15" x14ac:dyDescent="0.25">
      <c r="B28" s="34" t="s">
        <v>97</v>
      </c>
      <c r="C28" s="33">
        <f t="shared" ref="C28" si="20">SUM(C29:C31)</f>
        <v>18339.419999999998</v>
      </c>
      <c r="D28" s="33">
        <f t="shared" ref="D28" si="21">SUM(D29:D31)</f>
        <v>174200</v>
      </c>
      <c r="E28" s="33">
        <f t="shared" ref="E28" si="22">SUM(E29:E31)</f>
        <v>174200</v>
      </c>
      <c r="F28" s="33">
        <f t="shared" ref="F28" si="23">SUM(F29:F31)</f>
        <v>120185.33</v>
      </c>
      <c r="G28" s="78">
        <f t="shared" si="12"/>
        <v>655.33877298191555</v>
      </c>
      <c r="H28" s="78">
        <f t="shared" si="13"/>
        <v>68.992726750861081</v>
      </c>
    </row>
    <row r="29" spans="2:11" x14ac:dyDescent="0.2">
      <c r="B29" s="55" t="s">
        <v>98</v>
      </c>
      <c r="C29" s="43">
        <v>18339.419999999998</v>
      </c>
      <c r="D29" s="43">
        <v>73200</v>
      </c>
      <c r="E29" s="43">
        <v>73200</v>
      </c>
      <c r="F29" s="40">
        <v>71882.91</v>
      </c>
      <c r="G29" s="79">
        <f t="shared" si="12"/>
        <v>391.95846978803041</v>
      </c>
      <c r="H29" s="79">
        <f t="shared" si="13"/>
        <v>98.200696721311473</v>
      </c>
    </row>
    <row r="30" spans="2:11" x14ac:dyDescent="0.2">
      <c r="B30" s="55" t="s">
        <v>99</v>
      </c>
      <c r="C30" s="43">
        <v>0</v>
      </c>
      <c r="D30" s="43">
        <v>101000</v>
      </c>
      <c r="E30" s="43">
        <v>101000</v>
      </c>
      <c r="F30" s="40">
        <v>48302.42</v>
      </c>
      <c r="G30" s="81" t="s">
        <v>255</v>
      </c>
      <c r="H30" s="79">
        <f t="shared" si="13"/>
        <v>47.824178217821775</v>
      </c>
    </row>
    <row r="31" spans="2:11" x14ac:dyDescent="0.2">
      <c r="B31" s="55" t="s">
        <v>100</v>
      </c>
      <c r="C31" s="43">
        <v>0</v>
      </c>
      <c r="D31" s="43">
        <v>0</v>
      </c>
      <c r="E31" s="43">
        <v>0</v>
      </c>
      <c r="F31" s="40">
        <v>0</v>
      </c>
      <c r="G31" s="81" t="s">
        <v>255</v>
      </c>
      <c r="H31" s="81" t="s">
        <v>255</v>
      </c>
    </row>
    <row r="32" spans="2:11" ht="15" customHeight="1" x14ac:dyDescent="0.25">
      <c r="B32" s="34" t="s">
        <v>102</v>
      </c>
      <c r="C32" s="33">
        <f t="shared" ref="C32" si="24">C33</f>
        <v>0</v>
      </c>
      <c r="D32" s="33">
        <f t="shared" ref="D32" si="25">D33</f>
        <v>0</v>
      </c>
      <c r="E32" s="33">
        <f t="shared" ref="E32:F32" si="26">E33</f>
        <v>0</v>
      </c>
      <c r="F32" s="33">
        <f t="shared" si="26"/>
        <v>0</v>
      </c>
      <c r="G32" s="80" t="s">
        <v>255</v>
      </c>
      <c r="H32" s="80" t="s">
        <v>255</v>
      </c>
      <c r="I32" s="42"/>
    </row>
    <row r="33" spans="2:9" x14ac:dyDescent="0.2">
      <c r="B33" s="55" t="s">
        <v>101</v>
      </c>
      <c r="C33" s="43">
        <v>0</v>
      </c>
      <c r="D33" s="43">
        <v>0</v>
      </c>
      <c r="E33" s="46">
        <v>0</v>
      </c>
      <c r="F33" s="46">
        <v>0</v>
      </c>
      <c r="G33" s="81" t="s">
        <v>255</v>
      </c>
      <c r="H33" s="81" t="s">
        <v>255</v>
      </c>
      <c r="I33" s="42"/>
    </row>
    <row r="34" spans="2:9" x14ac:dyDescent="0.2">
      <c r="B34" s="42"/>
      <c r="C34" s="42"/>
      <c r="D34" s="42"/>
      <c r="E34" s="42"/>
      <c r="F34" s="42"/>
      <c r="G34" s="42"/>
      <c r="H34" s="42"/>
      <c r="I34" s="42"/>
    </row>
  </sheetData>
  <mergeCells count="1">
    <mergeCell ref="B2:H2"/>
  </mergeCells>
  <phoneticPr fontId="18" type="noConversion"/>
  <pageMargins left="0.7" right="0.7" top="0.75" bottom="0.75" header="0.3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"/>
  <sheetViews>
    <sheetView workbookViewId="0">
      <selection activeCell="D24" sqref="D24"/>
    </sheetView>
  </sheetViews>
  <sheetFormatPr defaultRowHeight="15" x14ac:dyDescent="0.25"/>
  <cols>
    <col min="1" max="1" width="39.140625" customWidth="1"/>
    <col min="2" max="5" width="19.140625" customWidth="1"/>
    <col min="6" max="7" width="11.7109375" customWidth="1"/>
  </cols>
  <sheetData>
    <row r="1" spans="1:7" ht="18" x14ac:dyDescent="0.25">
      <c r="A1" s="1"/>
      <c r="B1" s="1"/>
      <c r="C1" s="1"/>
      <c r="D1" s="1"/>
      <c r="E1" s="2"/>
      <c r="F1" s="2"/>
      <c r="G1" s="2"/>
    </row>
    <row r="2" spans="1:7" ht="15.75" customHeight="1" x14ac:dyDescent="0.25">
      <c r="A2" s="203" t="s">
        <v>49</v>
      </c>
      <c r="B2" s="203"/>
      <c r="C2" s="203"/>
      <c r="D2" s="203"/>
      <c r="E2" s="203"/>
      <c r="F2" s="203"/>
      <c r="G2" s="203"/>
    </row>
    <row r="3" spans="1:7" ht="18" x14ac:dyDescent="0.25">
      <c r="A3" s="28"/>
      <c r="B3" s="28"/>
      <c r="C3" s="28"/>
      <c r="D3" s="28"/>
      <c r="E3" s="29"/>
      <c r="F3" s="29"/>
      <c r="G3" s="29"/>
    </row>
    <row r="4" spans="1:7" ht="38.25" x14ac:dyDescent="0.25">
      <c r="A4" s="23" t="s">
        <v>8</v>
      </c>
      <c r="B4" s="38" t="s">
        <v>234</v>
      </c>
      <c r="C4" s="23" t="s">
        <v>251</v>
      </c>
      <c r="D4" s="23" t="s">
        <v>246</v>
      </c>
      <c r="E4" s="23" t="s">
        <v>252</v>
      </c>
      <c r="F4" s="23" t="s">
        <v>30</v>
      </c>
      <c r="G4" s="23" t="s">
        <v>30</v>
      </c>
    </row>
    <row r="5" spans="1:7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 t="s">
        <v>45</v>
      </c>
      <c r="G5" s="24" t="s">
        <v>46</v>
      </c>
    </row>
    <row r="6" spans="1:7" ht="15.75" customHeight="1" x14ac:dyDescent="0.25">
      <c r="A6" s="5" t="s">
        <v>59</v>
      </c>
      <c r="B6" s="35">
        <f t="shared" ref="B6:E7" si="0">B7</f>
        <v>1677555.03</v>
      </c>
      <c r="C6" s="35">
        <f t="shared" si="0"/>
        <v>2044892</v>
      </c>
      <c r="D6" s="35">
        <f t="shared" si="0"/>
        <v>2044892</v>
      </c>
      <c r="E6" s="35">
        <f t="shared" si="0"/>
        <v>1829810.28</v>
      </c>
      <c r="F6" s="37">
        <f>E6/B6*100</f>
        <v>109.07602119019606</v>
      </c>
      <c r="G6" s="37">
        <f t="shared" ref="G6" si="1">E6/D6*100</f>
        <v>89.482001005432082</v>
      </c>
    </row>
    <row r="7" spans="1:7" ht="15.75" customHeight="1" x14ac:dyDescent="0.25">
      <c r="A7" s="5" t="s">
        <v>155</v>
      </c>
      <c r="B7" s="35">
        <f t="shared" si="0"/>
        <v>1677555.03</v>
      </c>
      <c r="C7" s="35">
        <f t="shared" si="0"/>
        <v>2044892</v>
      </c>
      <c r="D7" s="35">
        <f t="shared" si="0"/>
        <v>2044892</v>
      </c>
      <c r="E7" s="35">
        <f t="shared" si="0"/>
        <v>1829810.28</v>
      </c>
      <c r="F7" s="43">
        <f t="shared" ref="F7:F8" si="2">E7/B7*100</f>
        <v>109.07602119019606</v>
      </c>
      <c r="G7" s="43">
        <f t="shared" ref="G7:G8" si="3">E7/D7*100</f>
        <v>89.482001005432082</v>
      </c>
    </row>
    <row r="8" spans="1:7" x14ac:dyDescent="0.25">
      <c r="A8" s="11" t="s">
        <v>156</v>
      </c>
      <c r="B8" s="43">
        <v>1677555.03</v>
      </c>
      <c r="C8" s="32">
        <v>2044892</v>
      </c>
      <c r="D8" s="32">
        <v>2044892</v>
      </c>
      <c r="E8" s="43">
        <v>1829810.28</v>
      </c>
      <c r="F8" s="43">
        <f t="shared" si="2"/>
        <v>109.07602119019606</v>
      </c>
      <c r="G8" s="43">
        <f t="shared" si="3"/>
        <v>89.482001005432082</v>
      </c>
    </row>
    <row r="10" spans="1:7" x14ac:dyDescent="0.25">
      <c r="A10" s="19"/>
      <c r="B10" s="19"/>
      <c r="C10" s="19"/>
      <c r="D10" s="19"/>
      <c r="E10" s="19"/>
      <c r="F10" s="19"/>
      <c r="G10" s="19"/>
    </row>
    <row r="11" spans="1:7" x14ac:dyDescent="0.25">
      <c r="A11" s="19"/>
      <c r="B11" s="19"/>
      <c r="C11" s="19"/>
      <c r="D11" s="19"/>
      <c r="E11" s="19"/>
      <c r="F11" s="19"/>
      <c r="G11" s="19"/>
    </row>
    <row r="12" spans="1:7" x14ac:dyDescent="0.25">
      <c r="A12" s="19"/>
      <c r="B12" s="19"/>
      <c r="C12" s="19"/>
      <c r="D12" s="19"/>
      <c r="E12" s="19"/>
      <c r="F12" s="19"/>
      <c r="G12" s="19"/>
    </row>
  </sheetData>
  <mergeCells count="1">
    <mergeCell ref="A2:G2"/>
  </mergeCells>
  <pageMargins left="0.7" right="0.7" top="0.75" bottom="0.75" header="0.3" footer="0.3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2"/>
  <sheetViews>
    <sheetView topLeftCell="B1" workbookViewId="0">
      <selection activeCell="G7" sqref="G7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6" width="25.28515625" customWidth="1"/>
    <col min="7" max="10" width="18.7109375" customWidth="1"/>
    <col min="11" max="12" width="12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203" t="s">
        <v>12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</row>
    <row r="3" spans="2:12" ht="18" x14ac:dyDescent="0.25">
      <c r="B3" s="28"/>
      <c r="C3" s="28"/>
      <c r="D3" s="28"/>
      <c r="E3" s="28"/>
      <c r="F3" s="28"/>
      <c r="G3" s="28"/>
      <c r="H3" s="28"/>
      <c r="I3" s="28"/>
      <c r="J3" s="29"/>
      <c r="K3" s="29"/>
      <c r="L3" s="29"/>
    </row>
    <row r="4" spans="2:12" ht="18" customHeight="1" x14ac:dyDescent="0.25">
      <c r="B4" s="203" t="s">
        <v>63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2:12" ht="15.75" customHeight="1" x14ac:dyDescent="0.25">
      <c r="B5" s="203" t="s">
        <v>50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</row>
    <row r="6" spans="2:12" ht="18" x14ac:dyDescent="0.25">
      <c r="B6" s="28"/>
      <c r="C6" s="28"/>
      <c r="D6" s="28"/>
      <c r="E6" s="28"/>
      <c r="F6" s="28"/>
      <c r="G6" s="28"/>
      <c r="H6" s="28"/>
      <c r="I6" s="28"/>
      <c r="J6" s="29"/>
      <c r="K6" s="29"/>
      <c r="L6" s="29"/>
    </row>
    <row r="7" spans="2:12" ht="44.25" customHeight="1" x14ac:dyDescent="0.25">
      <c r="B7" s="227" t="s">
        <v>8</v>
      </c>
      <c r="C7" s="228"/>
      <c r="D7" s="228"/>
      <c r="E7" s="228"/>
      <c r="F7" s="229"/>
      <c r="G7" s="38" t="s">
        <v>234</v>
      </c>
      <c r="H7" s="23" t="s">
        <v>251</v>
      </c>
      <c r="I7" s="23" t="s">
        <v>246</v>
      </c>
      <c r="J7" s="23" t="s">
        <v>252</v>
      </c>
      <c r="K7" s="25" t="s">
        <v>30</v>
      </c>
      <c r="L7" s="25" t="s">
        <v>30</v>
      </c>
    </row>
    <row r="8" spans="2:12" x14ac:dyDescent="0.25">
      <c r="B8" s="227">
        <v>1</v>
      </c>
      <c r="C8" s="228"/>
      <c r="D8" s="228"/>
      <c r="E8" s="228"/>
      <c r="F8" s="229"/>
      <c r="G8" s="26">
        <v>2</v>
      </c>
      <c r="H8" s="26">
        <v>3</v>
      </c>
      <c r="I8" s="26">
        <v>4</v>
      </c>
      <c r="J8" s="26">
        <v>5</v>
      </c>
      <c r="K8" s="26" t="s">
        <v>45</v>
      </c>
      <c r="L8" s="26" t="s">
        <v>46</v>
      </c>
    </row>
    <row r="9" spans="2:12" ht="25.5" x14ac:dyDescent="0.25">
      <c r="B9" s="5">
        <v>8</v>
      </c>
      <c r="C9" s="5"/>
      <c r="D9" s="5"/>
      <c r="E9" s="5"/>
      <c r="F9" s="5" t="s">
        <v>9</v>
      </c>
      <c r="G9" s="3"/>
      <c r="H9" s="3"/>
      <c r="I9" s="3"/>
      <c r="J9" s="18"/>
      <c r="K9" s="18"/>
      <c r="L9" s="18"/>
    </row>
    <row r="10" spans="2:12" x14ac:dyDescent="0.25">
      <c r="B10" s="5"/>
      <c r="C10" s="9">
        <v>84</v>
      </c>
      <c r="D10" s="9"/>
      <c r="E10" s="9"/>
      <c r="F10" s="9" t="s">
        <v>14</v>
      </c>
      <c r="G10" s="3"/>
      <c r="H10" s="3"/>
      <c r="I10" s="3"/>
      <c r="J10" s="18"/>
      <c r="K10" s="18"/>
      <c r="L10" s="18"/>
    </row>
    <row r="11" spans="2:12" ht="51" x14ac:dyDescent="0.25">
      <c r="B11" s="6"/>
      <c r="C11" s="6"/>
      <c r="D11" s="6">
        <v>841</v>
      </c>
      <c r="E11" s="6"/>
      <c r="F11" s="17" t="s">
        <v>51</v>
      </c>
      <c r="G11" s="3"/>
      <c r="H11" s="3"/>
      <c r="I11" s="3"/>
      <c r="J11" s="18"/>
      <c r="K11" s="18"/>
      <c r="L11" s="18"/>
    </row>
    <row r="12" spans="2:12" ht="25.5" x14ac:dyDescent="0.25">
      <c r="B12" s="6"/>
      <c r="C12" s="6"/>
      <c r="D12" s="6"/>
      <c r="E12" s="6">
        <v>8413</v>
      </c>
      <c r="F12" s="17" t="s">
        <v>52</v>
      </c>
      <c r="G12" s="3"/>
      <c r="H12" s="3"/>
      <c r="I12" s="3"/>
      <c r="J12" s="18"/>
      <c r="K12" s="18"/>
      <c r="L12" s="18"/>
    </row>
    <row r="13" spans="2:12" x14ac:dyDescent="0.25">
      <c r="B13" s="6"/>
      <c r="C13" s="6"/>
      <c r="D13" s="6"/>
      <c r="E13" s="7" t="s">
        <v>23</v>
      </c>
      <c r="F13" s="11"/>
      <c r="G13" s="3"/>
      <c r="H13" s="3"/>
      <c r="I13" s="3"/>
      <c r="J13" s="18"/>
      <c r="K13" s="18"/>
      <c r="L13" s="18"/>
    </row>
    <row r="14" spans="2:12" ht="25.5" x14ac:dyDescent="0.25">
      <c r="B14" s="8">
        <v>5</v>
      </c>
      <c r="C14" s="8"/>
      <c r="D14" s="8"/>
      <c r="E14" s="8"/>
      <c r="F14" s="12" t="s">
        <v>10</v>
      </c>
      <c r="G14" s="3"/>
      <c r="H14" s="3"/>
      <c r="I14" s="3"/>
      <c r="J14" s="18"/>
      <c r="K14" s="18"/>
      <c r="L14" s="18"/>
    </row>
    <row r="15" spans="2:12" ht="25.5" x14ac:dyDescent="0.25">
      <c r="B15" s="9"/>
      <c r="C15" s="9">
        <v>54</v>
      </c>
      <c r="D15" s="9"/>
      <c r="E15" s="9"/>
      <c r="F15" s="13" t="s">
        <v>15</v>
      </c>
      <c r="G15" s="3"/>
      <c r="H15" s="3"/>
      <c r="I15" s="4"/>
      <c r="J15" s="18"/>
      <c r="K15" s="18"/>
      <c r="L15" s="18"/>
    </row>
    <row r="16" spans="2:12" ht="63.75" x14ac:dyDescent="0.25">
      <c r="B16" s="9"/>
      <c r="C16" s="9"/>
      <c r="D16" s="9">
        <v>541</v>
      </c>
      <c r="E16" s="17"/>
      <c r="F16" s="17" t="s">
        <v>53</v>
      </c>
      <c r="G16" s="3"/>
      <c r="H16" s="3"/>
      <c r="I16" s="4"/>
      <c r="J16" s="18"/>
      <c r="K16" s="18"/>
      <c r="L16" s="18"/>
    </row>
    <row r="17" spans="2:12" ht="38.25" x14ac:dyDescent="0.25">
      <c r="B17" s="9"/>
      <c r="C17" s="9"/>
      <c r="D17" s="9"/>
      <c r="E17" s="17">
        <v>5413</v>
      </c>
      <c r="F17" s="17" t="s">
        <v>54</v>
      </c>
      <c r="G17" s="3"/>
      <c r="H17" s="3"/>
      <c r="I17" s="4"/>
      <c r="J17" s="18"/>
      <c r="K17" s="18"/>
      <c r="L17" s="18"/>
    </row>
    <row r="18" spans="2:12" x14ac:dyDescent="0.25">
      <c r="B18" s="10"/>
      <c r="C18" s="8"/>
      <c r="D18" s="8"/>
      <c r="E18" s="8"/>
      <c r="F18" s="12" t="s">
        <v>23</v>
      </c>
      <c r="G18" s="3"/>
      <c r="H18" s="3"/>
      <c r="I18" s="3"/>
      <c r="J18" s="18"/>
      <c r="K18" s="18"/>
      <c r="L18" s="18"/>
    </row>
    <row r="20" spans="2:12" x14ac:dyDescent="0.25"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2:12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2:12" x14ac:dyDescent="0.25"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>
      <selection activeCell="B10" sqref="B10"/>
    </sheetView>
  </sheetViews>
  <sheetFormatPr defaultRowHeight="15" x14ac:dyDescent="0.25"/>
  <cols>
    <col min="1" max="1" width="35.7109375" customWidth="1"/>
    <col min="2" max="2" width="20.85546875" customWidth="1"/>
    <col min="3" max="4" width="13.140625" customWidth="1"/>
    <col min="5" max="5" width="16.28515625" customWidth="1"/>
    <col min="6" max="7" width="12.7109375" customWidth="1"/>
  </cols>
  <sheetData>
    <row r="1" spans="1:7" ht="18" x14ac:dyDescent="0.25">
      <c r="A1" s="1"/>
      <c r="B1" s="1"/>
      <c r="C1" s="1"/>
      <c r="D1" s="1"/>
      <c r="E1" s="2"/>
      <c r="F1" s="2"/>
      <c r="G1" s="2"/>
    </row>
    <row r="2" spans="1:7" ht="15.75" customHeight="1" x14ac:dyDescent="0.25">
      <c r="A2" s="203" t="s">
        <v>55</v>
      </c>
      <c r="B2" s="203"/>
      <c r="C2" s="203"/>
      <c r="D2" s="203"/>
      <c r="E2" s="203"/>
      <c r="F2" s="203"/>
      <c r="G2" s="203"/>
    </row>
    <row r="3" spans="1:7" ht="18" x14ac:dyDescent="0.25">
      <c r="A3" s="28"/>
      <c r="B3" s="28"/>
      <c r="C3" s="28"/>
      <c r="D3" s="28"/>
      <c r="E3" s="29"/>
      <c r="F3" s="29"/>
      <c r="G3" s="29"/>
    </row>
    <row r="4" spans="1:7" s="179" customFormat="1" ht="34.5" customHeight="1" x14ac:dyDescent="0.25">
      <c r="A4" s="23" t="s">
        <v>8</v>
      </c>
      <c r="B4" s="23" t="s">
        <v>257</v>
      </c>
      <c r="C4" s="23" t="s">
        <v>245</v>
      </c>
      <c r="D4" s="23" t="s">
        <v>246</v>
      </c>
      <c r="E4" s="23" t="s">
        <v>258</v>
      </c>
      <c r="F4" s="23" t="s">
        <v>30</v>
      </c>
      <c r="G4" s="23" t="s">
        <v>30</v>
      </c>
    </row>
    <row r="5" spans="1:7" x14ac:dyDescent="0.25">
      <c r="A5" s="23">
        <v>1</v>
      </c>
      <c r="B5" s="23">
        <v>2</v>
      </c>
      <c r="C5" s="23">
        <v>3</v>
      </c>
      <c r="D5" s="23">
        <v>4</v>
      </c>
      <c r="E5" s="23">
        <v>5</v>
      </c>
      <c r="F5" s="23" t="s">
        <v>45</v>
      </c>
      <c r="G5" s="23" t="s">
        <v>46</v>
      </c>
    </row>
    <row r="6" spans="1:7" x14ac:dyDescent="0.25">
      <c r="A6" s="5" t="s">
        <v>56</v>
      </c>
      <c r="B6" s="3"/>
      <c r="C6" s="3"/>
      <c r="D6" s="4"/>
      <c r="E6" s="18"/>
      <c r="F6" s="18"/>
      <c r="G6" s="18"/>
    </row>
    <row r="7" spans="1:7" x14ac:dyDescent="0.25">
      <c r="A7" s="5" t="s">
        <v>20</v>
      </c>
      <c r="B7" s="3"/>
      <c r="C7" s="3"/>
      <c r="D7" s="3"/>
      <c r="E7" s="18"/>
      <c r="F7" s="18"/>
      <c r="G7" s="18"/>
    </row>
    <row r="8" spans="1:7" x14ac:dyDescent="0.25">
      <c r="A8" s="14" t="s">
        <v>21</v>
      </c>
      <c r="B8" s="3"/>
      <c r="C8" s="3"/>
      <c r="D8" s="3"/>
      <c r="E8" s="18"/>
      <c r="F8" s="18"/>
      <c r="G8" s="18"/>
    </row>
    <row r="9" spans="1:7" x14ac:dyDescent="0.25">
      <c r="A9" s="15" t="s">
        <v>22</v>
      </c>
      <c r="B9" s="3"/>
      <c r="C9" s="3"/>
      <c r="D9" s="3"/>
      <c r="E9" s="18"/>
      <c r="F9" s="18"/>
      <c r="G9" s="18"/>
    </row>
    <row r="10" spans="1:7" x14ac:dyDescent="0.25">
      <c r="A10" s="15" t="s">
        <v>23</v>
      </c>
      <c r="B10" s="3"/>
      <c r="C10" s="3"/>
      <c r="D10" s="3"/>
      <c r="E10" s="18"/>
      <c r="F10" s="18"/>
      <c r="G10" s="18"/>
    </row>
    <row r="11" spans="1:7" x14ac:dyDescent="0.25">
      <c r="A11" s="5" t="s">
        <v>24</v>
      </c>
      <c r="B11" s="3"/>
      <c r="C11" s="3"/>
      <c r="D11" s="4"/>
      <c r="E11" s="18"/>
      <c r="F11" s="18"/>
      <c r="G11" s="18"/>
    </row>
    <row r="12" spans="1:7" x14ac:dyDescent="0.25">
      <c r="A12" s="16" t="s">
        <v>25</v>
      </c>
      <c r="B12" s="3"/>
      <c r="C12" s="3"/>
      <c r="D12" s="4"/>
      <c r="E12" s="18"/>
      <c r="F12" s="18"/>
      <c r="G12" s="18"/>
    </row>
    <row r="13" spans="1:7" x14ac:dyDescent="0.25">
      <c r="A13" s="5" t="s">
        <v>26</v>
      </c>
      <c r="B13" s="3"/>
      <c r="C13" s="3"/>
      <c r="D13" s="4"/>
      <c r="E13" s="18"/>
      <c r="F13" s="18"/>
      <c r="G13" s="18"/>
    </row>
    <row r="14" spans="1:7" x14ac:dyDescent="0.25">
      <c r="A14" s="16" t="s">
        <v>27</v>
      </c>
      <c r="B14" s="3"/>
      <c r="C14" s="3"/>
      <c r="D14" s="4"/>
      <c r="E14" s="18"/>
      <c r="F14" s="18"/>
      <c r="G14" s="18"/>
    </row>
    <row r="15" spans="1:7" x14ac:dyDescent="0.25">
      <c r="A15" s="9" t="s">
        <v>17</v>
      </c>
      <c r="B15" s="3"/>
      <c r="C15" s="3"/>
      <c r="D15" s="4"/>
      <c r="E15" s="18"/>
      <c r="F15" s="18"/>
      <c r="G15" s="18"/>
    </row>
    <row r="16" spans="1:7" x14ac:dyDescent="0.25">
      <c r="A16" s="16"/>
      <c r="B16" s="3"/>
      <c r="C16" s="3"/>
      <c r="D16" s="4"/>
      <c r="E16" s="18"/>
      <c r="F16" s="18"/>
      <c r="G16" s="18"/>
    </row>
    <row r="17" spans="1:7" ht="15.75" customHeight="1" x14ac:dyDescent="0.25">
      <c r="A17" s="5" t="s">
        <v>57</v>
      </c>
      <c r="B17" s="3"/>
      <c r="C17" s="3"/>
      <c r="D17" s="4"/>
      <c r="E17" s="18"/>
      <c r="F17" s="18"/>
      <c r="G17" s="18"/>
    </row>
    <row r="18" spans="1:7" ht="15.75" customHeight="1" x14ac:dyDescent="0.25">
      <c r="A18" s="5" t="s">
        <v>20</v>
      </c>
      <c r="B18" s="3"/>
      <c r="C18" s="3"/>
      <c r="D18" s="3"/>
      <c r="E18" s="18"/>
      <c r="F18" s="18"/>
      <c r="G18" s="18"/>
    </row>
    <row r="19" spans="1:7" x14ac:dyDescent="0.25">
      <c r="A19" s="14" t="s">
        <v>21</v>
      </c>
      <c r="B19" s="3"/>
      <c r="C19" s="3"/>
      <c r="D19" s="3"/>
      <c r="E19" s="18"/>
      <c r="F19" s="18"/>
      <c r="G19" s="18"/>
    </row>
    <row r="20" spans="1:7" x14ac:dyDescent="0.25">
      <c r="A20" s="15" t="s">
        <v>22</v>
      </c>
      <c r="B20" s="3"/>
      <c r="C20" s="3"/>
      <c r="D20" s="3"/>
      <c r="E20" s="18"/>
      <c r="F20" s="18"/>
      <c r="G20" s="18"/>
    </row>
    <row r="21" spans="1:7" x14ac:dyDescent="0.25">
      <c r="A21" s="15" t="s">
        <v>23</v>
      </c>
      <c r="B21" s="3"/>
      <c r="C21" s="3"/>
      <c r="D21" s="3"/>
      <c r="E21" s="18"/>
      <c r="F21" s="18"/>
      <c r="G21" s="18"/>
    </row>
    <row r="22" spans="1:7" x14ac:dyDescent="0.25">
      <c r="A22" s="5" t="s">
        <v>24</v>
      </c>
      <c r="B22" s="3"/>
      <c r="C22" s="3"/>
      <c r="D22" s="4"/>
      <c r="E22" s="18"/>
      <c r="F22" s="18"/>
      <c r="G22" s="18"/>
    </row>
    <row r="23" spans="1:7" x14ac:dyDescent="0.25">
      <c r="A23" s="16" t="s">
        <v>25</v>
      </c>
      <c r="B23" s="3"/>
      <c r="C23" s="3"/>
      <c r="D23" s="4"/>
      <c r="E23" s="18"/>
      <c r="F23" s="18"/>
      <c r="G23" s="18"/>
    </row>
    <row r="24" spans="1:7" x14ac:dyDescent="0.25">
      <c r="A24" s="5" t="s">
        <v>26</v>
      </c>
      <c r="B24" s="3"/>
      <c r="C24" s="3"/>
      <c r="D24" s="4"/>
      <c r="E24" s="18"/>
      <c r="F24" s="18"/>
      <c r="G24" s="18"/>
    </row>
    <row r="25" spans="1:7" x14ac:dyDescent="0.25">
      <c r="A25" s="16" t="s">
        <v>27</v>
      </c>
      <c r="B25" s="3"/>
      <c r="C25" s="3"/>
      <c r="D25" s="4"/>
      <c r="E25" s="18"/>
      <c r="F25" s="18"/>
      <c r="G25" s="18"/>
    </row>
    <row r="26" spans="1:7" x14ac:dyDescent="0.25">
      <c r="A26" s="9" t="s">
        <v>17</v>
      </c>
      <c r="B26" s="3"/>
      <c r="C26" s="3"/>
      <c r="D26" s="4"/>
      <c r="E26" s="18"/>
      <c r="F26" s="18"/>
      <c r="G26" s="18"/>
    </row>
    <row r="28" spans="1:7" x14ac:dyDescent="0.25">
      <c r="A28" s="27"/>
      <c r="B28" s="27"/>
      <c r="C28" s="27"/>
      <c r="D28" s="27"/>
      <c r="E28" s="27"/>
      <c r="F28" s="27"/>
      <c r="G28" s="27"/>
    </row>
  </sheetData>
  <mergeCells count="1">
    <mergeCell ref="A2:G2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5"/>
  <sheetViews>
    <sheetView topLeftCell="A28" workbookViewId="0">
      <selection activeCell="A15" sqref="A15"/>
    </sheetView>
  </sheetViews>
  <sheetFormatPr defaultRowHeight="12.75" x14ac:dyDescent="0.25"/>
  <cols>
    <col min="1" max="1" width="42.85546875" style="135" customWidth="1"/>
    <col min="2" max="5" width="13.7109375" style="135" customWidth="1"/>
    <col min="6" max="7" width="9.28515625" style="135" customWidth="1"/>
    <col min="8" max="8" width="24.28515625" style="138" customWidth="1"/>
    <col min="9" max="16384" width="9.140625" style="135"/>
  </cols>
  <sheetData>
    <row r="1" spans="1:8" ht="15" customHeight="1" x14ac:dyDescent="0.25">
      <c r="A1" s="233" t="s">
        <v>11</v>
      </c>
      <c r="B1" s="233"/>
      <c r="C1" s="233"/>
      <c r="D1" s="233"/>
      <c r="E1" s="233"/>
      <c r="F1" s="233"/>
      <c r="G1" s="233"/>
      <c r="H1" s="137"/>
    </row>
    <row r="2" spans="1:8" ht="9.75" customHeight="1" x14ac:dyDescent="0.25">
      <c r="A2" s="136"/>
      <c r="B2" s="136"/>
      <c r="C2" s="136"/>
      <c r="D2" s="136"/>
      <c r="E2" s="136"/>
      <c r="F2" s="136"/>
      <c r="G2" s="136"/>
      <c r="H2" s="74"/>
    </row>
    <row r="3" spans="1:8" ht="15" x14ac:dyDescent="0.25">
      <c r="A3" s="232" t="s">
        <v>65</v>
      </c>
      <c r="B3" s="232"/>
      <c r="C3" s="232"/>
      <c r="D3" s="232"/>
      <c r="E3" s="232"/>
      <c r="F3" s="232"/>
      <c r="G3" s="232"/>
    </row>
    <row r="4" spans="1:8" x14ac:dyDescent="0.25">
      <c r="A4" s="127"/>
      <c r="B4" s="127"/>
      <c r="C4" s="127"/>
      <c r="D4" s="127"/>
      <c r="E4" s="127"/>
      <c r="F4" s="127"/>
      <c r="G4" s="127"/>
    </row>
    <row r="5" spans="1:8" ht="43.5" customHeight="1" x14ac:dyDescent="0.25">
      <c r="A5" s="139" t="s">
        <v>157</v>
      </c>
      <c r="B5" s="140" t="s">
        <v>235</v>
      </c>
      <c r="C5" s="140" t="s">
        <v>245</v>
      </c>
      <c r="D5" s="140" t="s">
        <v>246</v>
      </c>
      <c r="E5" s="140" t="s">
        <v>247</v>
      </c>
      <c r="F5" s="128" t="s">
        <v>256</v>
      </c>
      <c r="G5" s="128" t="s">
        <v>256</v>
      </c>
    </row>
    <row r="6" spans="1:8" ht="16.5" customHeight="1" x14ac:dyDescent="0.25">
      <c r="A6" s="139">
        <v>1</v>
      </c>
      <c r="B6" s="140">
        <v>2</v>
      </c>
      <c r="C6" s="140">
        <v>3</v>
      </c>
      <c r="D6" s="140">
        <v>4</v>
      </c>
      <c r="E6" s="140">
        <v>5</v>
      </c>
      <c r="F6" s="38" t="s">
        <v>45</v>
      </c>
      <c r="G6" s="38" t="s">
        <v>46</v>
      </c>
    </row>
    <row r="7" spans="1:8" x14ac:dyDescent="0.25">
      <c r="A7" s="141" t="s">
        <v>158</v>
      </c>
      <c r="B7" s="142">
        <f>B8</f>
        <v>1677555.0299999998</v>
      </c>
      <c r="C7" s="142">
        <f>C8</f>
        <v>2044892</v>
      </c>
      <c r="D7" s="142">
        <f>D8</f>
        <v>2044892</v>
      </c>
      <c r="E7" s="142">
        <f>E8</f>
        <v>1829810.28</v>
      </c>
      <c r="F7" s="129">
        <f>E7/B7*100</f>
        <v>109.07602119019609</v>
      </c>
      <c r="G7" s="129">
        <f>E7/D7*100</f>
        <v>89.482001005432082</v>
      </c>
    </row>
    <row r="8" spans="1:8" ht="18.75" customHeight="1" x14ac:dyDescent="0.25">
      <c r="A8" s="141" t="s">
        <v>159</v>
      </c>
      <c r="B8" s="143">
        <f>B9+B20</f>
        <v>1677555.0299999998</v>
      </c>
      <c r="C8" s="143">
        <f>C9+C20</f>
        <v>2044892</v>
      </c>
      <c r="D8" s="143">
        <f>D9+D20</f>
        <v>2044892</v>
      </c>
      <c r="E8" s="143">
        <f>E9+E20</f>
        <v>1829810.28</v>
      </c>
      <c r="F8" s="129">
        <f t="shared" ref="F8:F12" si="0">E8/B8*100</f>
        <v>109.07602119019609</v>
      </c>
      <c r="G8" s="129">
        <f t="shared" ref="G8:G12" si="1">E8/D8*100</f>
        <v>89.482001005432082</v>
      </c>
    </row>
    <row r="9" spans="1:8" ht="18.75" customHeight="1" x14ac:dyDescent="0.25">
      <c r="A9" s="144" t="s">
        <v>160</v>
      </c>
      <c r="B9" s="145">
        <f>B10</f>
        <v>211022</v>
      </c>
      <c r="C9" s="145">
        <f t="shared" ref="C9:E12" si="2">C10</f>
        <v>150000</v>
      </c>
      <c r="D9" s="145">
        <f t="shared" si="2"/>
        <v>150000</v>
      </c>
      <c r="E9" s="145">
        <f t="shared" si="2"/>
        <v>150000</v>
      </c>
      <c r="F9" s="129">
        <f t="shared" si="0"/>
        <v>71.082635933694121</v>
      </c>
      <c r="G9" s="129">
        <f t="shared" si="1"/>
        <v>100</v>
      </c>
    </row>
    <row r="10" spans="1:8" ht="18.75" customHeight="1" x14ac:dyDescent="0.25">
      <c r="A10" s="169" t="s">
        <v>161</v>
      </c>
      <c r="B10" s="177">
        <f>B11</f>
        <v>211022</v>
      </c>
      <c r="C10" s="177">
        <f t="shared" si="2"/>
        <v>150000</v>
      </c>
      <c r="D10" s="177">
        <f t="shared" si="2"/>
        <v>150000</v>
      </c>
      <c r="E10" s="177">
        <f t="shared" si="2"/>
        <v>150000</v>
      </c>
      <c r="F10" s="178">
        <f t="shared" si="0"/>
        <v>71.082635933694121</v>
      </c>
      <c r="G10" s="178">
        <f t="shared" si="1"/>
        <v>100</v>
      </c>
    </row>
    <row r="11" spans="1:8" ht="18.75" customHeight="1" x14ac:dyDescent="0.25">
      <c r="A11" s="175" t="s">
        <v>162</v>
      </c>
      <c r="B11" s="176">
        <f>B12</f>
        <v>211022</v>
      </c>
      <c r="C11" s="176">
        <f t="shared" si="2"/>
        <v>150000</v>
      </c>
      <c r="D11" s="176">
        <f t="shared" si="2"/>
        <v>150000</v>
      </c>
      <c r="E11" s="176">
        <f t="shared" si="2"/>
        <v>150000</v>
      </c>
      <c r="F11" s="130">
        <f t="shared" si="0"/>
        <v>71.082635933694121</v>
      </c>
      <c r="G11" s="130">
        <f t="shared" si="1"/>
        <v>100</v>
      </c>
    </row>
    <row r="12" spans="1:8" ht="18.75" customHeight="1" x14ac:dyDescent="0.25">
      <c r="A12" s="146" t="s">
        <v>163</v>
      </c>
      <c r="B12" s="147">
        <f>B13</f>
        <v>211022</v>
      </c>
      <c r="C12" s="147">
        <f t="shared" si="2"/>
        <v>150000</v>
      </c>
      <c r="D12" s="147">
        <f t="shared" si="2"/>
        <v>150000</v>
      </c>
      <c r="E12" s="147">
        <f t="shared" si="2"/>
        <v>150000</v>
      </c>
      <c r="F12" s="130">
        <f t="shared" si="0"/>
        <v>71.082635933694121</v>
      </c>
      <c r="G12" s="130">
        <f t="shared" si="1"/>
        <v>100</v>
      </c>
    </row>
    <row r="13" spans="1:8" ht="18.75" customHeight="1" x14ac:dyDescent="0.25">
      <c r="A13" s="146" t="s">
        <v>164</v>
      </c>
      <c r="B13" s="148">
        <f>B14+B16+B18</f>
        <v>211022</v>
      </c>
      <c r="C13" s="148">
        <f t="shared" ref="C13" si="3">C14+C16+C18</f>
        <v>150000</v>
      </c>
      <c r="D13" s="148">
        <f t="shared" ref="D13:E13" si="4">D14+D16+D18</f>
        <v>150000</v>
      </c>
      <c r="E13" s="148">
        <f t="shared" si="4"/>
        <v>150000</v>
      </c>
      <c r="F13" s="130">
        <f t="shared" ref="F13:F19" si="5">E13/B13*100</f>
        <v>71.082635933694121</v>
      </c>
      <c r="G13" s="130">
        <f t="shared" ref="G13:G19" si="6">E13/D13*100</f>
        <v>100</v>
      </c>
    </row>
    <row r="14" spans="1:8" ht="18.75" customHeight="1" x14ac:dyDescent="0.25">
      <c r="A14" s="149" t="s">
        <v>165</v>
      </c>
      <c r="B14" s="150">
        <f>B15</f>
        <v>171700</v>
      </c>
      <c r="C14" s="150">
        <f t="shared" ref="C14:E14" si="7">C15</f>
        <v>128750</v>
      </c>
      <c r="D14" s="150">
        <f t="shared" si="7"/>
        <v>128750</v>
      </c>
      <c r="E14" s="150">
        <f t="shared" si="7"/>
        <v>128750</v>
      </c>
      <c r="F14" s="130">
        <f t="shared" si="5"/>
        <v>74.985439720442642</v>
      </c>
      <c r="G14" s="130">
        <f t="shared" si="6"/>
        <v>100</v>
      </c>
    </row>
    <row r="15" spans="1:8" ht="18.75" customHeight="1" x14ac:dyDescent="0.25">
      <c r="A15" s="151" t="s">
        <v>166</v>
      </c>
      <c r="B15" s="152">
        <v>171700</v>
      </c>
      <c r="C15" s="152">
        <v>128750</v>
      </c>
      <c r="D15" s="152">
        <v>128750</v>
      </c>
      <c r="E15" s="152">
        <v>128750</v>
      </c>
      <c r="F15" s="130">
        <f t="shared" si="5"/>
        <v>74.985439720442642</v>
      </c>
      <c r="G15" s="130">
        <f t="shared" si="6"/>
        <v>100</v>
      </c>
    </row>
    <row r="16" spans="1:8" ht="18.75" customHeight="1" x14ac:dyDescent="0.25">
      <c r="A16" s="149" t="s">
        <v>167</v>
      </c>
      <c r="B16" s="150">
        <f>B17</f>
        <v>11022</v>
      </c>
      <c r="C16" s="150">
        <f t="shared" ref="C16:E16" si="8">C17</f>
        <v>0</v>
      </c>
      <c r="D16" s="150">
        <f t="shared" si="8"/>
        <v>0</v>
      </c>
      <c r="E16" s="150">
        <f t="shared" si="8"/>
        <v>0</v>
      </c>
      <c r="F16" s="130">
        <f t="shared" si="5"/>
        <v>0</v>
      </c>
      <c r="G16" s="130" t="s">
        <v>255</v>
      </c>
    </row>
    <row r="17" spans="1:9" ht="18.75" customHeight="1" x14ac:dyDescent="0.25">
      <c r="A17" s="151" t="s">
        <v>168</v>
      </c>
      <c r="B17" s="152">
        <v>11022</v>
      </c>
      <c r="C17" s="152">
        <v>0</v>
      </c>
      <c r="D17" s="152">
        <v>0</v>
      </c>
      <c r="E17" s="152">
        <v>0</v>
      </c>
      <c r="F17" s="130">
        <f t="shared" si="5"/>
        <v>0</v>
      </c>
      <c r="G17" s="130" t="s">
        <v>255</v>
      </c>
    </row>
    <row r="18" spans="1:9" ht="18.75" customHeight="1" x14ac:dyDescent="0.25">
      <c r="A18" s="149" t="s">
        <v>169</v>
      </c>
      <c r="B18" s="150">
        <f>B19</f>
        <v>28300</v>
      </c>
      <c r="C18" s="150">
        <f t="shared" ref="C18:E18" si="9">C19</f>
        <v>21250</v>
      </c>
      <c r="D18" s="150">
        <f t="shared" si="9"/>
        <v>21250</v>
      </c>
      <c r="E18" s="150">
        <f t="shared" si="9"/>
        <v>21250</v>
      </c>
      <c r="F18" s="130">
        <f t="shared" si="5"/>
        <v>75.088339222614849</v>
      </c>
      <c r="G18" s="130">
        <f t="shared" si="6"/>
        <v>100</v>
      </c>
    </row>
    <row r="19" spans="1:9" ht="18.75" customHeight="1" thickBot="1" x14ac:dyDescent="0.3">
      <c r="A19" s="151" t="s">
        <v>170</v>
      </c>
      <c r="B19" s="152">
        <v>28300</v>
      </c>
      <c r="C19" s="152">
        <v>21250</v>
      </c>
      <c r="D19" s="152">
        <v>21250</v>
      </c>
      <c r="E19" s="152">
        <v>21250</v>
      </c>
      <c r="F19" s="130">
        <f t="shared" si="5"/>
        <v>75.088339222614849</v>
      </c>
      <c r="G19" s="130">
        <f t="shared" si="6"/>
        <v>100</v>
      </c>
    </row>
    <row r="20" spans="1:9" ht="33.75" customHeight="1" thickBot="1" x14ac:dyDescent="0.3">
      <c r="A20" s="153" t="s">
        <v>173</v>
      </c>
      <c r="B20" s="154">
        <f>B21+B55+B100</f>
        <v>1466533.0299999998</v>
      </c>
      <c r="C20" s="154">
        <f t="shared" ref="C20:E20" si="10">C21+C55+C100</f>
        <v>1894892</v>
      </c>
      <c r="D20" s="154">
        <f t="shared" si="10"/>
        <v>1894892</v>
      </c>
      <c r="E20" s="154">
        <f t="shared" si="10"/>
        <v>1679810.28</v>
      </c>
      <c r="F20" s="131">
        <f>E20/B20*100</f>
        <v>114.54295577645463</v>
      </c>
      <c r="G20" s="132">
        <f>E20/D20*100</f>
        <v>88.649394266269539</v>
      </c>
      <c r="I20" s="138"/>
    </row>
    <row r="21" spans="1:9" ht="18.75" customHeight="1" x14ac:dyDescent="0.25">
      <c r="A21" s="155" t="s">
        <v>174</v>
      </c>
      <c r="B21" s="156">
        <f>B22</f>
        <v>184080.02000000002</v>
      </c>
      <c r="C21" s="156">
        <f t="shared" ref="C21:E21" si="11">C22</f>
        <v>451000</v>
      </c>
      <c r="D21" s="156">
        <f t="shared" si="11"/>
        <v>451000</v>
      </c>
      <c r="E21" s="156">
        <f t="shared" si="11"/>
        <v>424719</v>
      </c>
      <c r="F21" s="157">
        <f t="shared" ref="F21:F22" si="12">E21/B21*100</f>
        <v>230.7252030937415</v>
      </c>
      <c r="G21" s="158">
        <f t="shared" ref="G21:G22" si="13">E21/D21*100</f>
        <v>94.172727272727272</v>
      </c>
    </row>
    <row r="22" spans="1:9" ht="18.75" customHeight="1" x14ac:dyDescent="0.25">
      <c r="A22" s="146" t="s">
        <v>175</v>
      </c>
      <c r="B22" s="147">
        <f>B23+B41</f>
        <v>184080.02000000002</v>
      </c>
      <c r="C22" s="147">
        <f>C23+C41</f>
        <v>451000</v>
      </c>
      <c r="D22" s="147">
        <f>D23+D41</f>
        <v>451000</v>
      </c>
      <c r="E22" s="147">
        <f>E23+E41</f>
        <v>424719</v>
      </c>
      <c r="F22" s="133">
        <f t="shared" si="12"/>
        <v>230.7252030937415</v>
      </c>
      <c r="G22" s="134">
        <f t="shared" si="13"/>
        <v>94.172727272727272</v>
      </c>
    </row>
    <row r="23" spans="1:9" ht="18.75" customHeight="1" x14ac:dyDescent="0.25">
      <c r="A23" s="146" t="s">
        <v>163</v>
      </c>
      <c r="B23" s="148">
        <f>B24+B29</f>
        <v>139322.31</v>
      </c>
      <c r="C23" s="148">
        <f>C24+C29</f>
        <v>364500</v>
      </c>
      <c r="D23" s="148">
        <f>D24+D29</f>
        <v>364500</v>
      </c>
      <c r="E23" s="148">
        <f>E24+E29</f>
        <v>364195.25</v>
      </c>
      <c r="F23" s="133">
        <f t="shared" ref="F23:F80" si="14">E23/B23*100</f>
        <v>261.40483171718876</v>
      </c>
      <c r="G23" s="134">
        <f t="shared" ref="G23:G80" si="15">E23/D23*100</f>
        <v>99.916392318244178</v>
      </c>
    </row>
    <row r="24" spans="1:9" ht="18.75" customHeight="1" x14ac:dyDescent="0.25">
      <c r="A24" s="149" t="s">
        <v>164</v>
      </c>
      <c r="B24" s="150">
        <f>B25+B27</f>
        <v>0</v>
      </c>
      <c r="C24" s="150">
        <f t="shared" ref="C24:E24" si="16">C25+C27</f>
        <v>116500</v>
      </c>
      <c r="D24" s="150">
        <f t="shared" si="16"/>
        <v>116500</v>
      </c>
      <c r="E24" s="150">
        <f t="shared" si="16"/>
        <v>116500</v>
      </c>
      <c r="F24" s="133" t="s">
        <v>255</v>
      </c>
      <c r="G24" s="134">
        <f t="shared" si="15"/>
        <v>100</v>
      </c>
    </row>
    <row r="25" spans="1:9" ht="18.75" customHeight="1" x14ac:dyDescent="0.25">
      <c r="A25" s="149" t="s">
        <v>165</v>
      </c>
      <c r="B25" s="150">
        <f>B26</f>
        <v>0</v>
      </c>
      <c r="C25" s="150">
        <f t="shared" ref="C25:E25" si="17">C26</f>
        <v>100000</v>
      </c>
      <c r="D25" s="150">
        <f t="shared" si="17"/>
        <v>100000</v>
      </c>
      <c r="E25" s="150">
        <f t="shared" si="17"/>
        <v>100000</v>
      </c>
      <c r="F25" s="133" t="s">
        <v>255</v>
      </c>
      <c r="G25" s="134">
        <f t="shared" si="15"/>
        <v>100</v>
      </c>
    </row>
    <row r="26" spans="1:9" ht="18.75" customHeight="1" x14ac:dyDescent="0.25">
      <c r="A26" s="151" t="s">
        <v>166</v>
      </c>
      <c r="B26" s="152">
        <v>0</v>
      </c>
      <c r="C26" s="152">
        <v>100000</v>
      </c>
      <c r="D26" s="152">
        <v>100000</v>
      </c>
      <c r="E26" s="152">
        <v>100000</v>
      </c>
      <c r="F26" s="133" t="s">
        <v>255</v>
      </c>
      <c r="G26" s="134">
        <f t="shared" si="15"/>
        <v>100</v>
      </c>
    </row>
    <row r="27" spans="1:9" ht="18.75" customHeight="1" x14ac:dyDescent="0.25">
      <c r="A27" s="149" t="s">
        <v>169</v>
      </c>
      <c r="B27" s="150">
        <f>B28</f>
        <v>0</v>
      </c>
      <c r="C27" s="150">
        <f t="shared" ref="C27:E27" si="18">C28</f>
        <v>16500</v>
      </c>
      <c r="D27" s="150">
        <f t="shared" si="18"/>
        <v>16500</v>
      </c>
      <c r="E27" s="150">
        <f t="shared" si="18"/>
        <v>16500</v>
      </c>
      <c r="F27" s="133" t="s">
        <v>255</v>
      </c>
      <c r="G27" s="134">
        <f t="shared" si="15"/>
        <v>100</v>
      </c>
    </row>
    <row r="28" spans="1:9" ht="18.75" customHeight="1" x14ac:dyDescent="0.25">
      <c r="A28" s="151" t="s">
        <v>170</v>
      </c>
      <c r="B28" s="152">
        <v>0</v>
      </c>
      <c r="C28" s="152">
        <v>16500</v>
      </c>
      <c r="D28" s="152">
        <v>16500</v>
      </c>
      <c r="E28" s="152">
        <v>16500</v>
      </c>
      <c r="F28" s="133" t="s">
        <v>255</v>
      </c>
      <c r="G28" s="134">
        <f t="shared" si="15"/>
        <v>100</v>
      </c>
    </row>
    <row r="29" spans="1:9" ht="18.75" customHeight="1" x14ac:dyDescent="0.25">
      <c r="A29" s="149" t="s">
        <v>171</v>
      </c>
      <c r="B29" s="150">
        <f>B32+B39+B30</f>
        <v>139322.31</v>
      </c>
      <c r="C29" s="150">
        <f t="shared" ref="C29:E29" si="19">C32+C39+C30</f>
        <v>248000</v>
      </c>
      <c r="D29" s="150">
        <f t="shared" si="19"/>
        <v>248000</v>
      </c>
      <c r="E29" s="150">
        <f t="shared" si="19"/>
        <v>247695.24999999997</v>
      </c>
      <c r="F29" s="133">
        <f t="shared" si="14"/>
        <v>177.78577601821272</v>
      </c>
      <c r="G29" s="134">
        <f t="shared" si="15"/>
        <v>99.877116935483855</v>
      </c>
    </row>
    <row r="30" spans="1:9" ht="18.75" customHeight="1" x14ac:dyDescent="0.25">
      <c r="A30" s="149" t="s">
        <v>191</v>
      </c>
      <c r="B30" s="159">
        <f>B31</f>
        <v>0</v>
      </c>
      <c r="C30" s="159">
        <f t="shared" ref="C30:E30" si="20">C31</f>
        <v>13000</v>
      </c>
      <c r="D30" s="159">
        <f t="shared" si="20"/>
        <v>13000</v>
      </c>
      <c r="E30" s="159">
        <f t="shared" si="20"/>
        <v>14183.15</v>
      </c>
      <c r="F30" s="133" t="s">
        <v>255</v>
      </c>
      <c r="G30" s="134">
        <f t="shared" si="15"/>
        <v>109.10115384615384</v>
      </c>
    </row>
    <row r="31" spans="1:9" ht="18.75" customHeight="1" x14ac:dyDescent="0.25">
      <c r="A31" s="151" t="s">
        <v>197</v>
      </c>
      <c r="B31" s="152">
        <v>0</v>
      </c>
      <c r="C31" s="152">
        <v>13000</v>
      </c>
      <c r="D31" s="152">
        <v>13000</v>
      </c>
      <c r="E31" s="152">
        <v>14183.15</v>
      </c>
      <c r="F31" s="133" t="s">
        <v>255</v>
      </c>
      <c r="G31" s="134">
        <f t="shared" si="15"/>
        <v>109.10115384615384</v>
      </c>
    </row>
    <row r="32" spans="1:9" ht="18.75" customHeight="1" x14ac:dyDescent="0.25">
      <c r="A32" s="149" t="s">
        <v>176</v>
      </c>
      <c r="B32" s="150">
        <f>SUM(B33:B38)</f>
        <v>98411.59</v>
      </c>
      <c r="C32" s="150">
        <f t="shared" ref="C32:E32" si="21">SUM(C33:C38)</f>
        <v>180000</v>
      </c>
      <c r="D32" s="150">
        <f t="shared" si="21"/>
        <v>180000</v>
      </c>
      <c r="E32" s="150">
        <f t="shared" si="21"/>
        <v>182460.68</v>
      </c>
      <c r="F32" s="133">
        <f t="shared" si="14"/>
        <v>185.40568239980678</v>
      </c>
      <c r="G32" s="134">
        <f t="shared" si="15"/>
        <v>101.36704444444445</v>
      </c>
    </row>
    <row r="33" spans="1:7" ht="18.75" customHeight="1" x14ac:dyDescent="0.25">
      <c r="A33" s="151" t="s">
        <v>199</v>
      </c>
      <c r="B33" s="160">
        <v>0</v>
      </c>
      <c r="C33" s="160">
        <v>40000</v>
      </c>
      <c r="D33" s="160">
        <v>40000</v>
      </c>
      <c r="E33" s="160">
        <v>45509.760000000002</v>
      </c>
      <c r="F33" s="133" t="s">
        <v>255</v>
      </c>
      <c r="G33" s="134">
        <f t="shared" ref="G33:G34" si="22">E33/D33*100</f>
        <v>113.77440000000001</v>
      </c>
    </row>
    <row r="34" spans="1:7" ht="18.75" customHeight="1" x14ac:dyDescent="0.25">
      <c r="A34" s="151" t="s">
        <v>200</v>
      </c>
      <c r="B34" s="160">
        <v>0</v>
      </c>
      <c r="C34" s="160">
        <v>20000</v>
      </c>
      <c r="D34" s="160">
        <v>20000</v>
      </c>
      <c r="E34" s="160">
        <v>21285.63</v>
      </c>
      <c r="F34" s="133" t="s">
        <v>255</v>
      </c>
      <c r="G34" s="134">
        <f t="shared" si="22"/>
        <v>106.42815000000002</v>
      </c>
    </row>
    <row r="35" spans="1:7" ht="18.75" customHeight="1" x14ac:dyDescent="0.25">
      <c r="A35" s="151" t="s">
        <v>177</v>
      </c>
      <c r="B35" s="152">
        <v>9682.75</v>
      </c>
      <c r="C35" s="152">
        <v>11000</v>
      </c>
      <c r="D35" s="152">
        <v>11000</v>
      </c>
      <c r="E35" s="152">
        <v>10433.93</v>
      </c>
      <c r="F35" s="133">
        <f t="shared" si="14"/>
        <v>107.75792001239317</v>
      </c>
      <c r="G35" s="134">
        <f t="shared" si="15"/>
        <v>94.853909090909099</v>
      </c>
    </row>
    <row r="36" spans="1:7" ht="18.75" customHeight="1" x14ac:dyDescent="0.25">
      <c r="A36" s="151" t="s">
        <v>178</v>
      </c>
      <c r="B36" s="152">
        <v>48278.86</v>
      </c>
      <c r="C36" s="152">
        <v>50000</v>
      </c>
      <c r="D36" s="152">
        <v>50000</v>
      </c>
      <c r="E36" s="152">
        <v>43161.31</v>
      </c>
      <c r="F36" s="133">
        <f t="shared" si="14"/>
        <v>89.400018973107478</v>
      </c>
      <c r="G36" s="134">
        <f t="shared" si="15"/>
        <v>86.322620000000001</v>
      </c>
    </row>
    <row r="37" spans="1:7" ht="18.75" customHeight="1" x14ac:dyDescent="0.25">
      <c r="A37" s="151" t="s">
        <v>203</v>
      </c>
      <c r="B37" s="152">
        <v>30863.07</v>
      </c>
      <c r="C37" s="152">
        <v>31000</v>
      </c>
      <c r="D37" s="152">
        <v>31000</v>
      </c>
      <c r="E37" s="152">
        <v>35211.78</v>
      </c>
      <c r="F37" s="133">
        <f t="shared" si="14"/>
        <v>114.09033514812363</v>
      </c>
      <c r="G37" s="134">
        <f t="shared" si="15"/>
        <v>113.5863870967742</v>
      </c>
    </row>
    <row r="38" spans="1:7" ht="18.75" customHeight="1" x14ac:dyDescent="0.25">
      <c r="A38" s="151" t="s">
        <v>179</v>
      </c>
      <c r="B38" s="152">
        <v>9586.91</v>
      </c>
      <c r="C38" s="152">
        <v>28000</v>
      </c>
      <c r="D38" s="152">
        <v>28000</v>
      </c>
      <c r="E38" s="152">
        <v>26858.27</v>
      </c>
      <c r="F38" s="133">
        <f t="shared" si="14"/>
        <v>280.15564973489899</v>
      </c>
      <c r="G38" s="134">
        <f t="shared" si="15"/>
        <v>95.922392857142853</v>
      </c>
    </row>
    <row r="39" spans="1:7" ht="18.75" customHeight="1" x14ac:dyDescent="0.25">
      <c r="A39" s="149" t="s">
        <v>180</v>
      </c>
      <c r="B39" s="150">
        <f>B40</f>
        <v>40910.720000000001</v>
      </c>
      <c r="C39" s="150">
        <f t="shared" ref="C39:E39" si="23">C40</f>
        <v>55000</v>
      </c>
      <c r="D39" s="150">
        <f t="shared" si="23"/>
        <v>55000</v>
      </c>
      <c r="E39" s="150">
        <f t="shared" si="23"/>
        <v>51051.42</v>
      </c>
      <c r="F39" s="133">
        <f t="shared" si="14"/>
        <v>124.78739068879744</v>
      </c>
      <c r="G39" s="134">
        <f t="shared" si="15"/>
        <v>92.820763636363637</v>
      </c>
    </row>
    <row r="40" spans="1:7" ht="18.75" customHeight="1" x14ac:dyDescent="0.25">
      <c r="A40" s="151" t="s">
        <v>181</v>
      </c>
      <c r="B40" s="152">
        <v>40910.720000000001</v>
      </c>
      <c r="C40" s="152">
        <v>55000</v>
      </c>
      <c r="D40" s="152">
        <v>55000</v>
      </c>
      <c r="E40" s="152">
        <v>51051.42</v>
      </c>
      <c r="F40" s="133">
        <f t="shared" si="14"/>
        <v>124.78739068879744</v>
      </c>
      <c r="G40" s="134">
        <f t="shared" si="15"/>
        <v>92.820763636363637</v>
      </c>
    </row>
    <row r="41" spans="1:7" ht="18.75" customHeight="1" x14ac:dyDescent="0.25">
      <c r="A41" s="149" t="s">
        <v>182</v>
      </c>
      <c r="B41" s="150">
        <f>B42</f>
        <v>44757.710000000006</v>
      </c>
      <c r="C41" s="150">
        <f t="shared" ref="C41:E41" si="24">C42</f>
        <v>86500</v>
      </c>
      <c r="D41" s="150">
        <f t="shared" si="24"/>
        <v>86500</v>
      </c>
      <c r="E41" s="150">
        <f t="shared" si="24"/>
        <v>60523.75</v>
      </c>
      <c r="F41" s="133">
        <f t="shared" si="14"/>
        <v>135.22530531611199</v>
      </c>
      <c r="G41" s="134">
        <f t="shared" si="15"/>
        <v>69.969653179190743</v>
      </c>
    </row>
    <row r="42" spans="1:7" ht="18.75" customHeight="1" x14ac:dyDescent="0.25">
      <c r="A42" s="149" t="s">
        <v>183</v>
      </c>
      <c r="B42" s="159">
        <f>B43+B45+B52+B50</f>
        <v>44757.710000000006</v>
      </c>
      <c r="C42" s="159">
        <f t="shared" ref="C42:E42" si="25">C43+C45+C52+C50</f>
        <v>86500</v>
      </c>
      <c r="D42" s="159">
        <f t="shared" si="25"/>
        <v>86500</v>
      </c>
      <c r="E42" s="159">
        <f t="shared" si="25"/>
        <v>60523.75</v>
      </c>
      <c r="F42" s="133">
        <f t="shared" si="14"/>
        <v>135.22530531611199</v>
      </c>
      <c r="G42" s="134">
        <f t="shared" si="15"/>
        <v>69.969653179190743</v>
      </c>
    </row>
    <row r="43" spans="1:7" ht="18.75" customHeight="1" x14ac:dyDescent="0.25">
      <c r="A43" s="149" t="s">
        <v>220</v>
      </c>
      <c r="B43" s="159">
        <f>B44</f>
        <v>0</v>
      </c>
      <c r="C43" s="159">
        <f t="shared" ref="C43:E43" si="26">C44</f>
        <v>10000</v>
      </c>
      <c r="D43" s="159">
        <f t="shared" si="26"/>
        <v>10000</v>
      </c>
      <c r="E43" s="159">
        <f t="shared" si="26"/>
        <v>0</v>
      </c>
      <c r="F43" s="133" t="s">
        <v>255</v>
      </c>
      <c r="G43" s="134">
        <f t="shared" si="15"/>
        <v>0</v>
      </c>
    </row>
    <row r="44" spans="1:7" ht="18.75" customHeight="1" x14ac:dyDescent="0.25">
      <c r="A44" s="151" t="s">
        <v>221</v>
      </c>
      <c r="B44" s="152">
        <v>0</v>
      </c>
      <c r="C44" s="152">
        <v>10000</v>
      </c>
      <c r="D44" s="152">
        <v>10000</v>
      </c>
      <c r="E44" s="152">
        <v>0</v>
      </c>
      <c r="F44" s="133" t="s">
        <v>255</v>
      </c>
      <c r="G44" s="134">
        <f t="shared" si="15"/>
        <v>0</v>
      </c>
    </row>
    <row r="45" spans="1:7" ht="18.75" customHeight="1" x14ac:dyDescent="0.25">
      <c r="A45" s="149" t="s">
        <v>184</v>
      </c>
      <c r="B45" s="159">
        <f>SUM(B46:B49)</f>
        <v>42257.710000000006</v>
      </c>
      <c r="C45" s="159">
        <f t="shared" ref="C45:D45" si="27">SUM(C46:C49)</f>
        <v>44500</v>
      </c>
      <c r="D45" s="159">
        <f t="shared" si="27"/>
        <v>44500</v>
      </c>
      <c r="E45" s="159">
        <f t="shared" ref="E45" si="28">SUM(E46:E49)</f>
        <v>29539.230000000003</v>
      </c>
      <c r="F45" s="133">
        <f t="shared" si="14"/>
        <v>69.902581091119231</v>
      </c>
      <c r="G45" s="134">
        <f t="shared" si="15"/>
        <v>66.380292134831464</v>
      </c>
    </row>
    <row r="46" spans="1:7" ht="18.75" customHeight="1" x14ac:dyDescent="0.25">
      <c r="A46" s="151" t="s">
        <v>185</v>
      </c>
      <c r="B46" s="152">
        <v>32996.120000000003</v>
      </c>
      <c r="C46" s="152">
        <v>10000</v>
      </c>
      <c r="D46" s="152">
        <v>10000</v>
      </c>
      <c r="E46" s="152">
        <v>8009.01</v>
      </c>
      <c r="F46" s="133">
        <f t="shared" si="14"/>
        <v>24.272581139843108</v>
      </c>
      <c r="G46" s="134">
        <f t="shared" si="15"/>
        <v>80.090099999999993</v>
      </c>
    </row>
    <row r="47" spans="1:7" ht="18.75" customHeight="1" x14ac:dyDescent="0.25">
      <c r="A47" s="151" t="s">
        <v>222</v>
      </c>
      <c r="B47" s="152">
        <v>4302</v>
      </c>
      <c r="C47" s="152">
        <v>3000</v>
      </c>
      <c r="D47" s="152">
        <v>3000</v>
      </c>
      <c r="E47" s="152">
        <v>1199.71</v>
      </c>
      <c r="F47" s="133">
        <f t="shared" si="14"/>
        <v>27.887261738726178</v>
      </c>
      <c r="G47" s="134">
        <f t="shared" si="15"/>
        <v>39.990333333333332</v>
      </c>
    </row>
    <row r="48" spans="1:7" ht="18.75" customHeight="1" x14ac:dyDescent="0.25">
      <c r="A48" s="151" t="s">
        <v>223</v>
      </c>
      <c r="B48" s="152">
        <v>0</v>
      </c>
      <c r="C48" s="152">
        <v>2000</v>
      </c>
      <c r="D48" s="152">
        <v>2000</v>
      </c>
      <c r="E48" s="152">
        <v>354.56</v>
      </c>
      <c r="F48" s="133" t="s">
        <v>255</v>
      </c>
      <c r="G48" s="134">
        <f t="shared" si="15"/>
        <v>17.727999999999998</v>
      </c>
    </row>
    <row r="49" spans="1:7" ht="18.75" customHeight="1" x14ac:dyDescent="0.25">
      <c r="A49" s="151" t="s">
        <v>186</v>
      </c>
      <c r="B49" s="152">
        <v>4959.59</v>
      </c>
      <c r="C49" s="152">
        <v>29500</v>
      </c>
      <c r="D49" s="152">
        <v>29500</v>
      </c>
      <c r="E49" s="152">
        <v>19975.95</v>
      </c>
      <c r="F49" s="133">
        <f>E49/B49*100</f>
        <v>402.7742212561925</v>
      </c>
      <c r="G49" s="134">
        <f t="shared" si="15"/>
        <v>67.715084745762709</v>
      </c>
    </row>
    <row r="50" spans="1:7" ht="18.75" customHeight="1" x14ac:dyDescent="0.25">
      <c r="A50" s="149" t="s">
        <v>224</v>
      </c>
      <c r="B50" s="159">
        <f>B51</f>
        <v>0</v>
      </c>
      <c r="C50" s="159">
        <f t="shared" ref="C50:E50" si="29">C51</f>
        <v>31000</v>
      </c>
      <c r="D50" s="159">
        <f t="shared" si="29"/>
        <v>31000</v>
      </c>
      <c r="E50" s="159">
        <f t="shared" si="29"/>
        <v>30984.52</v>
      </c>
      <c r="F50" s="133" t="s">
        <v>255</v>
      </c>
      <c r="G50" s="134">
        <f t="shared" ref="G50:G51" si="30">E50/D50*100</f>
        <v>99.950064516129032</v>
      </c>
    </row>
    <row r="51" spans="1:7" ht="18.75" customHeight="1" x14ac:dyDescent="0.25">
      <c r="A51" s="151" t="s">
        <v>225</v>
      </c>
      <c r="B51" s="152">
        <v>0</v>
      </c>
      <c r="C51" s="152">
        <v>31000</v>
      </c>
      <c r="D51" s="152">
        <v>31000</v>
      </c>
      <c r="E51" s="152">
        <v>30984.52</v>
      </c>
      <c r="F51" s="133" t="s">
        <v>255</v>
      </c>
      <c r="G51" s="134">
        <f t="shared" si="30"/>
        <v>99.950064516129032</v>
      </c>
    </row>
    <row r="52" spans="1:7" ht="18.75" customHeight="1" x14ac:dyDescent="0.25">
      <c r="A52" s="149" t="s">
        <v>226</v>
      </c>
      <c r="B52" s="159">
        <f>B53</f>
        <v>2500</v>
      </c>
      <c r="C52" s="159">
        <f t="shared" ref="C52:E52" si="31">C53</f>
        <v>1000</v>
      </c>
      <c r="D52" s="159">
        <f t="shared" si="31"/>
        <v>1000</v>
      </c>
      <c r="E52" s="159">
        <f t="shared" si="31"/>
        <v>0</v>
      </c>
      <c r="F52" s="133">
        <f t="shared" si="14"/>
        <v>0</v>
      </c>
      <c r="G52" s="134">
        <f t="shared" si="15"/>
        <v>0</v>
      </c>
    </row>
    <row r="53" spans="1:7" ht="18.75" customHeight="1" x14ac:dyDescent="0.25">
      <c r="A53" s="151" t="s">
        <v>227</v>
      </c>
      <c r="B53" s="152">
        <v>2500</v>
      </c>
      <c r="C53" s="152">
        <v>1000</v>
      </c>
      <c r="D53" s="152">
        <v>1000</v>
      </c>
      <c r="E53" s="152">
        <v>0</v>
      </c>
      <c r="F53" s="133">
        <f t="shared" si="14"/>
        <v>0</v>
      </c>
      <c r="G53" s="134">
        <f t="shared" si="15"/>
        <v>0</v>
      </c>
    </row>
    <row r="54" spans="1:7" ht="18.75" hidden="1" customHeight="1" x14ac:dyDescent="0.25">
      <c r="A54" s="151"/>
      <c r="B54" s="152"/>
      <c r="C54" s="152"/>
      <c r="D54" s="152"/>
      <c r="E54" s="152"/>
      <c r="F54" s="133" t="e">
        <f t="shared" si="14"/>
        <v>#DIV/0!</v>
      </c>
      <c r="G54" s="134" t="e">
        <f t="shared" si="15"/>
        <v>#DIV/0!</v>
      </c>
    </row>
    <row r="55" spans="1:7" ht="18.75" customHeight="1" x14ac:dyDescent="0.25">
      <c r="A55" s="161" t="s">
        <v>187</v>
      </c>
      <c r="B55" s="162">
        <f>B56</f>
        <v>1264113.5899999999</v>
      </c>
      <c r="C55" s="162">
        <f t="shared" ref="C55:E55" si="32">C56</f>
        <v>1269692</v>
      </c>
      <c r="D55" s="162">
        <f t="shared" si="32"/>
        <v>1269692</v>
      </c>
      <c r="E55" s="162">
        <f t="shared" si="32"/>
        <v>1134905.95</v>
      </c>
      <c r="F55" s="157">
        <f t="shared" si="14"/>
        <v>89.778795116030679</v>
      </c>
      <c r="G55" s="158">
        <f t="shared" si="15"/>
        <v>89.38435069292396</v>
      </c>
    </row>
    <row r="56" spans="1:7" ht="18.75" customHeight="1" x14ac:dyDescent="0.25">
      <c r="A56" s="163" t="s">
        <v>188</v>
      </c>
      <c r="B56" s="164">
        <f>B57+B96</f>
        <v>1264113.5899999999</v>
      </c>
      <c r="C56" s="164">
        <f>C57+C96</f>
        <v>1269692</v>
      </c>
      <c r="D56" s="164">
        <f>D57+D96</f>
        <v>1269692</v>
      </c>
      <c r="E56" s="164">
        <f>E57+E96</f>
        <v>1134905.95</v>
      </c>
      <c r="F56" s="133">
        <f t="shared" si="14"/>
        <v>89.778795116030679</v>
      </c>
      <c r="G56" s="134">
        <f t="shared" si="15"/>
        <v>89.38435069292396</v>
      </c>
    </row>
    <row r="57" spans="1:7" ht="18.75" customHeight="1" x14ac:dyDescent="0.25">
      <c r="A57" s="149" t="s">
        <v>163</v>
      </c>
      <c r="B57" s="159">
        <f>B63+B89+B93+B59</f>
        <v>1263663.5899999999</v>
      </c>
      <c r="C57" s="159">
        <f t="shared" ref="C57:E57" si="33">C63+C89+C93+C59</f>
        <v>1269192</v>
      </c>
      <c r="D57" s="159">
        <f t="shared" si="33"/>
        <v>1269192</v>
      </c>
      <c r="E57" s="159">
        <f t="shared" si="33"/>
        <v>1134905.95</v>
      </c>
      <c r="F57" s="133">
        <f t="shared" si="14"/>
        <v>89.810766012495463</v>
      </c>
      <c r="G57" s="134">
        <f t="shared" si="15"/>
        <v>89.419563785463509</v>
      </c>
    </row>
    <row r="58" spans="1:7" ht="18.75" customHeight="1" x14ac:dyDescent="0.25">
      <c r="A58" s="149" t="s">
        <v>164</v>
      </c>
      <c r="B58" s="159">
        <f>B59</f>
        <v>946249.67999999993</v>
      </c>
      <c r="C58" s="159">
        <f t="shared" ref="C58:E58" si="34">C59</f>
        <v>1015522</v>
      </c>
      <c r="D58" s="159">
        <f t="shared" si="34"/>
        <v>1015522</v>
      </c>
      <c r="E58" s="159">
        <f t="shared" si="34"/>
        <v>903585.93</v>
      </c>
      <c r="F58" s="133">
        <f t="shared" si="14"/>
        <v>95.491279849098603</v>
      </c>
      <c r="G58" s="134">
        <f t="shared" si="15"/>
        <v>88.977484485811246</v>
      </c>
    </row>
    <row r="59" spans="1:7" ht="18.75" customHeight="1" x14ac:dyDescent="0.25">
      <c r="A59" s="149" t="s">
        <v>165</v>
      </c>
      <c r="B59" s="159">
        <f>SUM(B60:B62)</f>
        <v>946249.67999999993</v>
      </c>
      <c r="C59" s="159">
        <f t="shared" ref="C59:D59" si="35">SUM(C60:C62)</f>
        <v>1015522</v>
      </c>
      <c r="D59" s="159">
        <f t="shared" si="35"/>
        <v>1015522</v>
      </c>
      <c r="E59" s="159">
        <f t="shared" ref="E59" si="36">SUM(E60:E62)</f>
        <v>903585.93</v>
      </c>
      <c r="F59" s="133">
        <f t="shared" si="14"/>
        <v>95.491279849098603</v>
      </c>
      <c r="G59" s="134">
        <f t="shared" si="15"/>
        <v>88.977484485811246</v>
      </c>
    </row>
    <row r="60" spans="1:7" ht="18.75" customHeight="1" x14ac:dyDescent="0.25">
      <c r="A60" s="151" t="s">
        <v>166</v>
      </c>
      <c r="B60" s="152">
        <v>762034.82</v>
      </c>
      <c r="C60" s="152">
        <v>784950</v>
      </c>
      <c r="D60" s="152">
        <v>784950</v>
      </c>
      <c r="E60" s="152">
        <v>705328.92</v>
      </c>
      <c r="F60" s="133">
        <f t="shared" si="14"/>
        <v>92.558620877717914</v>
      </c>
      <c r="G60" s="134">
        <f t="shared" si="15"/>
        <v>89.856541180966943</v>
      </c>
    </row>
    <row r="61" spans="1:7" ht="18.75" customHeight="1" x14ac:dyDescent="0.25">
      <c r="A61" s="151" t="s">
        <v>168</v>
      </c>
      <c r="B61" s="152">
        <v>73017.08</v>
      </c>
      <c r="C61" s="152">
        <v>101022</v>
      </c>
      <c r="D61" s="152">
        <v>101022</v>
      </c>
      <c r="E61" s="152">
        <v>78085.679999999993</v>
      </c>
      <c r="F61" s="133">
        <f t="shared" si="14"/>
        <v>106.94166351215357</v>
      </c>
      <c r="G61" s="134">
        <f t="shared" si="15"/>
        <v>77.295717764447332</v>
      </c>
    </row>
    <row r="62" spans="1:7" ht="18.75" customHeight="1" x14ac:dyDescent="0.25">
      <c r="A62" s="151" t="s">
        <v>170</v>
      </c>
      <c r="B62" s="152">
        <v>111197.78</v>
      </c>
      <c r="C62" s="152">
        <v>129550</v>
      </c>
      <c r="D62" s="152">
        <v>129550</v>
      </c>
      <c r="E62" s="152">
        <v>120171.33</v>
      </c>
      <c r="F62" s="133">
        <f t="shared" si="14"/>
        <v>108.06990031635524</v>
      </c>
      <c r="G62" s="134">
        <f t="shared" si="15"/>
        <v>92.760578927055192</v>
      </c>
    </row>
    <row r="63" spans="1:7" ht="18.75" customHeight="1" x14ac:dyDescent="0.25">
      <c r="A63" s="149" t="s">
        <v>171</v>
      </c>
      <c r="B63" s="159">
        <f>B64+B68+B75+B81+B83</f>
        <v>282699.25999999995</v>
      </c>
      <c r="C63" s="159">
        <f>C64+C68+C75+C81+C83</f>
        <v>217150</v>
      </c>
      <c r="D63" s="159">
        <f>D64+D68+D75+D81+D83</f>
        <v>217150</v>
      </c>
      <c r="E63" s="159">
        <f>E64+E68+E75+E81+E83</f>
        <v>190012.97999999998</v>
      </c>
      <c r="F63" s="133">
        <f t="shared" si="14"/>
        <v>67.213822915560513</v>
      </c>
      <c r="G63" s="134">
        <f t="shared" si="15"/>
        <v>87.503099240156573</v>
      </c>
    </row>
    <row r="64" spans="1:7" ht="18.75" customHeight="1" x14ac:dyDescent="0.25">
      <c r="A64" s="149" t="s">
        <v>172</v>
      </c>
      <c r="B64" s="150">
        <f>SUM(B65:B67)</f>
        <v>53200.83</v>
      </c>
      <c r="C64" s="150">
        <f t="shared" ref="C64" si="37">SUM(C65:C67)</f>
        <v>44000</v>
      </c>
      <c r="D64" s="150">
        <f t="shared" ref="D64:E64" si="38">SUM(D65:D67)</f>
        <v>44000</v>
      </c>
      <c r="E64" s="150">
        <f t="shared" si="38"/>
        <v>33609.08</v>
      </c>
      <c r="F64" s="133">
        <f t="shared" si="14"/>
        <v>63.17397679697855</v>
      </c>
      <c r="G64" s="134">
        <f t="shared" si="15"/>
        <v>76.38427272727273</v>
      </c>
    </row>
    <row r="65" spans="1:7" ht="18.75" customHeight="1" x14ac:dyDescent="0.25">
      <c r="A65" s="151" t="s">
        <v>189</v>
      </c>
      <c r="B65" s="152">
        <v>29698.63</v>
      </c>
      <c r="C65" s="152">
        <v>15000</v>
      </c>
      <c r="D65" s="152">
        <v>15000</v>
      </c>
      <c r="E65" s="152">
        <v>12337.34</v>
      </c>
      <c r="F65" s="133">
        <f t="shared" si="14"/>
        <v>41.541781556927035</v>
      </c>
      <c r="G65" s="134">
        <f t="shared" si="15"/>
        <v>82.248933333333326</v>
      </c>
    </row>
    <row r="66" spans="1:7" ht="18.75" customHeight="1" x14ac:dyDescent="0.25">
      <c r="A66" s="151" t="s">
        <v>236</v>
      </c>
      <c r="B66" s="152">
        <v>22056.2</v>
      </c>
      <c r="C66" s="152">
        <v>20000</v>
      </c>
      <c r="D66" s="152">
        <v>20000</v>
      </c>
      <c r="E66" s="152">
        <v>15604.91</v>
      </c>
      <c r="F66" s="133">
        <f t="shared" si="14"/>
        <v>70.750673280075432</v>
      </c>
      <c r="G66" s="134">
        <f t="shared" si="15"/>
        <v>78.024550000000005</v>
      </c>
    </row>
    <row r="67" spans="1:7" ht="18.75" customHeight="1" x14ac:dyDescent="0.25">
      <c r="A67" s="151" t="s">
        <v>190</v>
      </c>
      <c r="B67" s="152">
        <v>1446</v>
      </c>
      <c r="C67" s="152">
        <v>9000</v>
      </c>
      <c r="D67" s="152">
        <v>9000</v>
      </c>
      <c r="E67" s="152">
        <v>5666.83</v>
      </c>
      <c r="F67" s="133">
        <f t="shared" si="14"/>
        <v>391.89695712309816</v>
      </c>
      <c r="G67" s="134">
        <f t="shared" si="15"/>
        <v>62.964777777777783</v>
      </c>
    </row>
    <row r="68" spans="1:7" ht="18.75" customHeight="1" x14ac:dyDescent="0.25">
      <c r="A68" s="149" t="s">
        <v>191</v>
      </c>
      <c r="B68" s="150">
        <f>SUM(B69:B74)</f>
        <v>106542.82999999999</v>
      </c>
      <c r="C68" s="150">
        <f t="shared" ref="C68" si="39">SUM(C69:C74)</f>
        <v>108500</v>
      </c>
      <c r="D68" s="150">
        <f t="shared" ref="D68:E68" si="40">SUM(D69:D74)</f>
        <v>108500</v>
      </c>
      <c r="E68" s="150">
        <f t="shared" si="40"/>
        <v>86712.329999999987</v>
      </c>
      <c r="F68" s="133">
        <f t="shared" si="14"/>
        <v>81.387297484025893</v>
      </c>
      <c r="G68" s="134">
        <f t="shared" si="15"/>
        <v>79.919198156682015</v>
      </c>
    </row>
    <row r="69" spans="1:7" ht="18.75" customHeight="1" x14ac:dyDescent="0.25">
      <c r="A69" s="151" t="s">
        <v>192</v>
      </c>
      <c r="B69" s="152">
        <v>10884.78</v>
      </c>
      <c r="C69" s="152">
        <v>10000</v>
      </c>
      <c r="D69" s="152">
        <v>10000</v>
      </c>
      <c r="E69" s="152">
        <v>8114.23</v>
      </c>
      <c r="F69" s="133">
        <f t="shared" si="14"/>
        <v>74.546568695003472</v>
      </c>
      <c r="G69" s="134">
        <f t="shared" si="15"/>
        <v>81.142300000000006</v>
      </c>
    </row>
    <row r="70" spans="1:7" ht="18.75" customHeight="1" x14ac:dyDescent="0.25">
      <c r="A70" s="151" t="s">
        <v>193</v>
      </c>
      <c r="B70" s="152">
        <v>39207.129999999997</v>
      </c>
      <c r="C70" s="152">
        <v>35000</v>
      </c>
      <c r="D70" s="152">
        <v>35000</v>
      </c>
      <c r="E70" s="152">
        <v>33730.47</v>
      </c>
      <c r="F70" s="133">
        <f t="shared" si="14"/>
        <v>86.031469276124014</v>
      </c>
      <c r="G70" s="134">
        <f t="shared" si="15"/>
        <v>96.37277142857144</v>
      </c>
    </row>
    <row r="71" spans="1:7" ht="18.75" customHeight="1" x14ac:dyDescent="0.25">
      <c r="A71" s="151" t="s">
        <v>194</v>
      </c>
      <c r="B71" s="152">
        <v>24457.14</v>
      </c>
      <c r="C71" s="152">
        <v>40000</v>
      </c>
      <c r="D71" s="152">
        <v>40000</v>
      </c>
      <c r="E71" s="152">
        <v>31302.09</v>
      </c>
      <c r="F71" s="133">
        <f t="shared" si="14"/>
        <v>127.98753247517902</v>
      </c>
      <c r="G71" s="134">
        <f t="shared" si="15"/>
        <v>78.255224999999996</v>
      </c>
    </row>
    <row r="72" spans="1:7" ht="18.75" customHeight="1" x14ac:dyDescent="0.25">
      <c r="A72" s="151" t="s">
        <v>195</v>
      </c>
      <c r="B72" s="152">
        <v>18506.78</v>
      </c>
      <c r="C72" s="152">
        <v>22000</v>
      </c>
      <c r="D72" s="152">
        <v>22000</v>
      </c>
      <c r="E72" s="152">
        <v>10667.81</v>
      </c>
      <c r="F72" s="133">
        <f t="shared" si="14"/>
        <v>57.642712562639211</v>
      </c>
      <c r="G72" s="134">
        <f t="shared" si="15"/>
        <v>48.490045454545452</v>
      </c>
    </row>
    <row r="73" spans="1:7" ht="18.75" customHeight="1" x14ac:dyDescent="0.25">
      <c r="A73" s="151" t="s">
        <v>196</v>
      </c>
      <c r="B73" s="152">
        <v>397.99</v>
      </c>
      <c r="C73" s="152">
        <v>1500</v>
      </c>
      <c r="D73" s="152">
        <v>1500</v>
      </c>
      <c r="E73" s="152">
        <v>2897.73</v>
      </c>
      <c r="F73" s="133">
        <f t="shared" si="14"/>
        <v>728.09115806929822</v>
      </c>
      <c r="G73" s="134">
        <f t="shared" si="15"/>
        <v>193.18200000000002</v>
      </c>
    </row>
    <row r="74" spans="1:7" ht="18.75" customHeight="1" x14ac:dyDescent="0.25">
      <c r="A74" s="151" t="s">
        <v>197</v>
      </c>
      <c r="B74" s="152">
        <v>13089.01</v>
      </c>
      <c r="C74" s="152">
        <v>0</v>
      </c>
      <c r="D74" s="152">
        <v>0</v>
      </c>
      <c r="E74" s="152">
        <v>0</v>
      </c>
      <c r="F74" s="133">
        <f t="shared" si="14"/>
        <v>0</v>
      </c>
      <c r="G74" s="134" t="s">
        <v>255</v>
      </c>
    </row>
    <row r="75" spans="1:7" ht="18.75" customHeight="1" x14ac:dyDescent="0.25">
      <c r="A75" s="149" t="s">
        <v>176</v>
      </c>
      <c r="B75" s="159">
        <f>SUM(B76:B80)</f>
        <v>90259.31</v>
      </c>
      <c r="C75" s="159">
        <f>SUM(C76:C80)</f>
        <v>29000</v>
      </c>
      <c r="D75" s="159">
        <f>SUM(D76:D80)</f>
        <v>29000</v>
      </c>
      <c r="E75" s="159">
        <f>SUM(E76:E80)</f>
        <v>31687.82</v>
      </c>
      <c r="F75" s="133">
        <f t="shared" si="14"/>
        <v>35.107536275205298</v>
      </c>
      <c r="G75" s="134">
        <f t="shared" si="15"/>
        <v>109.2683448275862</v>
      </c>
    </row>
    <row r="76" spans="1:7" ht="18.75" customHeight="1" x14ac:dyDescent="0.25">
      <c r="A76" s="151" t="s">
        <v>198</v>
      </c>
      <c r="B76" s="152">
        <v>10490.26</v>
      </c>
      <c r="C76" s="152">
        <v>13000</v>
      </c>
      <c r="D76" s="152">
        <v>13000</v>
      </c>
      <c r="E76" s="152">
        <v>9307.11</v>
      </c>
      <c r="F76" s="133">
        <f t="shared" si="14"/>
        <v>88.721442557191153</v>
      </c>
      <c r="G76" s="134">
        <f t="shared" si="15"/>
        <v>71.593153846153839</v>
      </c>
    </row>
    <row r="77" spans="1:7" ht="18.75" customHeight="1" x14ac:dyDescent="0.25">
      <c r="A77" s="151" t="s">
        <v>199</v>
      </c>
      <c r="B77" s="152">
        <v>41246.51</v>
      </c>
      <c r="C77" s="152">
        <v>0</v>
      </c>
      <c r="D77" s="152">
        <v>0</v>
      </c>
      <c r="E77" s="152">
        <v>0</v>
      </c>
      <c r="F77" s="133">
        <f t="shared" si="14"/>
        <v>0</v>
      </c>
      <c r="G77" s="134" t="s">
        <v>255</v>
      </c>
    </row>
    <row r="78" spans="1:7" ht="18.75" customHeight="1" x14ac:dyDescent="0.25">
      <c r="A78" s="151" t="s">
        <v>200</v>
      </c>
      <c r="B78" s="152">
        <v>13728.2</v>
      </c>
      <c r="C78" s="152">
        <v>0</v>
      </c>
      <c r="D78" s="152">
        <v>0</v>
      </c>
      <c r="E78" s="152">
        <v>0</v>
      </c>
      <c r="F78" s="133">
        <f t="shared" si="14"/>
        <v>0</v>
      </c>
      <c r="G78" s="134" t="s">
        <v>255</v>
      </c>
    </row>
    <row r="79" spans="1:7" ht="18.75" customHeight="1" x14ac:dyDescent="0.25">
      <c r="A79" s="151" t="s">
        <v>201</v>
      </c>
      <c r="B79" s="152">
        <v>14838.2</v>
      </c>
      <c r="C79" s="152">
        <v>15000</v>
      </c>
      <c r="D79" s="152">
        <v>15000</v>
      </c>
      <c r="E79" s="152">
        <v>21023.53</v>
      </c>
      <c r="F79" s="133">
        <f t="shared" si="14"/>
        <v>141.68517744739927</v>
      </c>
      <c r="G79" s="134">
        <f t="shared" si="15"/>
        <v>140.15686666666667</v>
      </c>
    </row>
    <row r="80" spans="1:7" ht="18.75" customHeight="1" x14ac:dyDescent="0.25">
      <c r="A80" s="151" t="s">
        <v>202</v>
      </c>
      <c r="B80" s="152">
        <v>9956.14</v>
      </c>
      <c r="C80" s="152">
        <v>1000</v>
      </c>
      <c r="D80" s="152">
        <v>1000</v>
      </c>
      <c r="E80" s="152">
        <v>1357.18</v>
      </c>
      <c r="F80" s="133">
        <f t="shared" si="14"/>
        <v>13.631588145606631</v>
      </c>
      <c r="G80" s="134">
        <f t="shared" si="15"/>
        <v>135.71800000000002</v>
      </c>
    </row>
    <row r="81" spans="1:7" ht="18.75" customHeight="1" x14ac:dyDescent="0.25">
      <c r="A81" s="149" t="s">
        <v>204</v>
      </c>
      <c r="B81" s="159">
        <f>B82</f>
        <v>2237.58</v>
      </c>
      <c r="C81" s="159">
        <f t="shared" ref="C81:E81" si="41">C82</f>
        <v>5000</v>
      </c>
      <c r="D81" s="159">
        <f t="shared" si="41"/>
        <v>5000</v>
      </c>
      <c r="E81" s="159">
        <f t="shared" si="41"/>
        <v>5471.85</v>
      </c>
      <c r="F81" s="133">
        <f t="shared" ref="F81:F125" si="42">E81/B81*100</f>
        <v>244.54321186281609</v>
      </c>
      <c r="G81" s="134">
        <f t="shared" ref="G81:G125" si="43">E81/D81*100</f>
        <v>109.43700000000001</v>
      </c>
    </row>
    <row r="82" spans="1:7" ht="18.75" customHeight="1" x14ac:dyDescent="0.25">
      <c r="A82" s="151" t="s">
        <v>205</v>
      </c>
      <c r="B82" s="152">
        <v>2237.58</v>
      </c>
      <c r="C82" s="152">
        <v>5000</v>
      </c>
      <c r="D82" s="152">
        <v>5000</v>
      </c>
      <c r="E82" s="152">
        <v>5471.85</v>
      </c>
      <c r="F82" s="133">
        <f t="shared" si="42"/>
        <v>244.54321186281609</v>
      </c>
      <c r="G82" s="134">
        <f t="shared" si="43"/>
        <v>109.43700000000001</v>
      </c>
    </row>
    <row r="83" spans="1:7" ht="18.75" customHeight="1" x14ac:dyDescent="0.25">
      <c r="A83" s="149" t="s">
        <v>180</v>
      </c>
      <c r="B83" s="159">
        <f>SUM(B84:B88)</f>
        <v>30458.71</v>
      </c>
      <c r="C83" s="159">
        <f>SUM(C84:C88)</f>
        <v>30650</v>
      </c>
      <c r="D83" s="159">
        <f>SUM(D84:D88)</f>
        <v>30650</v>
      </c>
      <c r="E83" s="159">
        <f>SUM(E84:E88)</f>
        <v>32531.9</v>
      </c>
      <c r="F83" s="133">
        <f t="shared" si="42"/>
        <v>106.80655878072317</v>
      </c>
      <c r="G83" s="134">
        <f t="shared" si="43"/>
        <v>106.1399673735726</v>
      </c>
    </row>
    <row r="84" spans="1:7" ht="30.75" customHeight="1" x14ac:dyDescent="0.25">
      <c r="A84" s="151" t="s">
        <v>231</v>
      </c>
      <c r="B84" s="152">
        <v>11623.93</v>
      </c>
      <c r="C84" s="152">
        <v>9000</v>
      </c>
      <c r="D84" s="152">
        <v>9000</v>
      </c>
      <c r="E84" s="152">
        <v>10327.540000000001</v>
      </c>
      <c r="F84" s="133">
        <f t="shared" si="42"/>
        <v>88.847231530127928</v>
      </c>
      <c r="G84" s="134">
        <f t="shared" si="43"/>
        <v>114.75044444444444</v>
      </c>
    </row>
    <row r="85" spans="1:7" ht="18.75" customHeight="1" x14ac:dyDescent="0.25">
      <c r="A85" s="151" t="s">
        <v>206</v>
      </c>
      <c r="B85" s="152">
        <v>10387.459999999999</v>
      </c>
      <c r="C85" s="152">
        <v>10500</v>
      </c>
      <c r="D85" s="152">
        <v>10500</v>
      </c>
      <c r="E85" s="152">
        <v>11264.67</v>
      </c>
      <c r="F85" s="133">
        <f t="shared" si="42"/>
        <v>108.44489413196297</v>
      </c>
      <c r="G85" s="134">
        <f t="shared" si="43"/>
        <v>107.28257142857143</v>
      </c>
    </row>
    <row r="86" spans="1:7" ht="18.75" customHeight="1" x14ac:dyDescent="0.25">
      <c r="A86" s="151" t="s">
        <v>207</v>
      </c>
      <c r="B86" s="152">
        <v>2280.21</v>
      </c>
      <c r="C86" s="152">
        <v>2500</v>
      </c>
      <c r="D86" s="152">
        <v>2500</v>
      </c>
      <c r="E86" s="152">
        <v>2330.08</v>
      </c>
      <c r="F86" s="133">
        <f t="shared" si="42"/>
        <v>102.18707926024358</v>
      </c>
      <c r="G86" s="134">
        <f t="shared" si="43"/>
        <v>93.203199999999995</v>
      </c>
    </row>
    <row r="87" spans="1:7" ht="18.75" customHeight="1" x14ac:dyDescent="0.25">
      <c r="A87" s="151" t="s">
        <v>208</v>
      </c>
      <c r="B87" s="152">
        <v>630</v>
      </c>
      <c r="C87" s="152">
        <v>650</v>
      </c>
      <c r="D87" s="152">
        <v>650</v>
      </c>
      <c r="E87" s="152">
        <v>865.54</v>
      </c>
      <c r="F87" s="133">
        <f t="shared" si="42"/>
        <v>137.38730158730158</v>
      </c>
      <c r="G87" s="134">
        <f t="shared" si="43"/>
        <v>133.16</v>
      </c>
    </row>
    <row r="88" spans="1:7" ht="18.75" customHeight="1" x14ac:dyDescent="0.25">
      <c r="A88" s="151" t="s">
        <v>209</v>
      </c>
      <c r="B88" s="152">
        <v>5537.11</v>
      </c>
      <c r="C88" s="152">
        <v>8000</v>
      </c>
      <c r="D88" s="152">
        <v>8000</v>
      </c>
      <c r="E88" s="152">
        <v>7744.07</v>
      </c>
      <c r="F88" s="133">
        <f t="shared" si="42"/>
        <v>139.85761525416689</v>
      </c>
      <c r="G88" s="134">
        <f t="shared" si="43"/>
        <v>96.800874999999991</v>
      </c>
    </row>
    <row r="89" spans="1:7" ht="18.75" customHeight="1" x14ac:dyDescent="0.25">
      <c r="A89" s="149" t="s">
        <v>210</v>
      </c>
      <c r="B89" s="159">
        <f>B90</f>
        <v>12082.68</v>
      </c>
      <c r="C89" s="159">
        <f>C90</f>
        <v>13020</v>
      </c>
      <c r="D89" s="159">
        <f>D90</f>
        <v>13020</v>
      </c>
      <c r="E89" s="159">
        <f>E90</f>
        <v>14475.27</v>
      </c>
      <c r="F89" s="133">
        <f t="shared" si="42"/>
        <v>119.80181549126519</v>
      </c>
      <c r="G89" s="134">
        <f t="shared" si="43"/>
        <v>111.17718894009217</v>
      </c>
    </row>
    <row r="90" spans="1:7" ht="18.75" customHeight="1" x14ac:dyDescent="0.25">
      <c r="A90" s="149" t="s">
        <v>211</v>
      </c>
      <c r="B90" s="159">
        <f>B91+B92</f>
        <v>12082.68</v>
      </c>
      <c r="C90" s="159">
        <f>C91+C92</f>
        <v>13020</v>
      </c>
      <c r="D90" s="159">
        <f>D91+D92</f>
        <v>13020</v>
      </c>
      <c r="E90" s="159">
        <f>E91+E92</f>
        <v>14475.27</v>
      </c>
      <c r="F90" s="133">
        <f t="shared" si="42"/>
        <v>119.80181549126519</v>
      </c>
      <c r="G90" s="134">
        <f t="shared" si="43"/>
        <v>111.17718894009217</v>
      </c>
    </row>
    <row r="91" spans="1:7" ht="18.75" customHeight="1" x14ac:dyDescent="0.25">
      <c r="A91" s="151" t="s">
        <v>212</v>
      </c>
      <c r="B91" s="152">
        <v>12082.68</v>
      </c>
      <c r="C91" s="152">
        <v>13000</v>
      </c>
      <c r="D91" s="152">
        <v>13000</v>
      </c>
      <c r="E91" s="152">
        <v>14475.27</v>
      </c>
      <c r="F91" s="133">
        <f t="shared" si="42"/>
        <v>119.80181549126519</v>
      </c>
      <c r="G91" s="134">
        <f t="shared" si="43"/>
        <v>111.34823076923077</v>
      </c>
    </row>
    <row r="92" spans="1:7" ht="18.75" customHeight="1" x14ac:dyDescent="0.25">
      <c r="A92" s="151" t="s">
        <v>213</v>
      </c>
      <c r="B92" s="152">
        <v>0</v>
      </c>
      <c r="C92" s="152">
        <v>20</v>
      </c>
      <c r="D92" s="152">
        <v>20</v>
      </c>
      <c r="E92" s="152">
        <v>0</v>
      </c>
      <c r="F92" s="133" t="e">
        <f t="shared" si="42"/>
        <v>#DIV/0!</v>
      </c>
      <c r="G92" s="134">
        <f t="shared" si="43"/>
        <v>0</v>
      </c>
    </row>
    <row r="93" spans="1:7" ht="18.75" customHeight="1" x14ac:dyDescent="0.25">
      <c r="A93" s="149" t="s">
        <v>214</v>
      </c>
      <c r="B93" s="159">
        <f>B94</f>
        <v>22631.97</v>
      </c>
      <c r="C93" s="159">
        <f t="shared" ref="C93:E93" si="44">C94</f>
        <v>23500</v>
      </c>
      <c r="D93" s="159">
        <f t="shared" si="44"/>
        <v>23500</v>
      </c>
      <c r="E93" s="159">
        <f t="shared" si="44"/>
        <v>26831.77</v>
      </c>
      <c r="F93" s="133">
        <f t="shared" si="42"/>
        <v>118.55693516737607</v>
      </c>
      <c r="G93" s="134">
        <f t="shared" si="43"/>
        <v>114.17774468085106</v>
      </c>
    </row>
    <row r="94" spans="1:7" ht="27.75" customHeight="1" x14ac:dyDescent="0.25">
      <c r="A94" s="149" t="s">
        <v>215</v>
      </c>
      <c r="B94" s="159">
        <f>SUM(B95)</f>
        <v>22631.97</v>
      </c>
      <c r="C94" s="159">
        <f>SUM(C95)</f>
        <v>23500</v>
      </c>
      <c r="D94" s="159">
        <f>SUM(D95)</f>
        <v>23500</v>
      </c>
      <c r="E94" s="159">
        <f>SUM(E95)</f>
        <v>26831.77</v>
      </c>
      <c r="F94" s="133">
        <f t="shared" si="42"/>
        <v>118.55693516737607</v>
      </c>
      <c r="G94" s="134">
        <f t="shared" si="43"/>
        <v>114.17774468085106</v>
      </c>
    </row>
    <row r="95" spans="1:7" ht="28.5" customHeight="1" x14ac:dyDescent="0.25">
      <c r="A95" s="151" t="s">
        <v>216</v>
      </c>
      <c r="B95" s="152">
        <v>22631.97</v>
      </c>
      <c r="C95" s="152">
        <v>23500</v>
      </c>
      <c r="D95" s="152">
        <v>23500</v>
      </c>
      <c r="E95" s="152">
        <v>26831.77</v>
      </c>
      <c r="F95" s="133">
        <f t="shared" si="42"/>
        <v>118.55693516737607</v>
      </c>
      <c r="G95" s="134">
        <f t="shared" si="43"/>
        <v>114.17774468085106</v>
      </c>
    </row>
    <row r="96" spans="1:7" ht="18.75" customHeight="1" x14ac:dyDescent="0.25">
      <c r="A96" s="149" t="s">
        <v>182</v>
      </c>
      <c r="B96" s="159">
        <f>B97</f>
        <v>450</v>
      </c>
      <c r="C96" s="159">
        <f t="shared" ref="C96:E96" si="45">C97</f>
        <v>500</v>
      </c>
      <c r="D96" s="159">
        <f t="shared" si="45"/>
        <v>500</v>
      </c>
      <c r="E96" s="159">
        <f t="shared" si="45"/>
        <v>0</v>
      </c>
      <c r="F96" s="133">
        <f t="shared" si="42"/>
        <v>0</v>
      </c>
      <c r="G96" s="134">
        <f t="shared" si="43"/>
        <v>0</v>
      </c>
    </row>
    <row r="97" spans="1:7" ht="23.25" customHeight="1" x14ac:dyDescent="0.25">
      <c r="A97" s="149" t="s">
        <v>217</v>
      </c>
      <c r="B97" s="159">
        <f>B98</f>
        <v>450</v>
      </c>
      <c r="C97" s="159">
        <f t="shared" ref="C97:E98" si="46">C98</f>
        <v>500</v>
      </c>
      <c r="D97" s="159">
        <f t="shared" si="46"/>
        <v>500</v>
      </c>
      <c r="E97" s="159">
        <f t="shared" si="46"/>
        <v>0</v>
      </c>
      <c r="F97" s="133">
        <f t="shared" si="42"/>
        <v>0</v>
      </c>
      <c r="G97" s="134">
        <f t="shared" si="43"/>
        <v>0</v>
      </c>
    </row>
    <row r="98" spans="1:7" ht="18.75" customHeight="1" x14ac:dyDescent="0.25">
      <c r="A98" s="146" t="s">
        <v>218</v>
      </c>
      <c r="B98" s="165">
        <f>B99</f>
        <v>450</v>
      </c>
      <c r="C98" s="166">
        <f t="shared" si="46"/>
        <v>500</v>
      </c>
      <c r="D98" s="165">
        <f t="shared" si="46"/>
        <v>500</v>
      </c>
      <c r="E98" s="165">
        <f t="shared" si="46"/>
        <v>0</v>
      </c>
      <c r="F98" s="133">
        <f t="shared" si="42"/>
        <v>0</v>
      </c>
      <c r="G98" s="134">
        <f t="shared" si="43"/>
        <v>0</v>
      </c>
    </row>
    <row r="99" spans="1:7" ht="18.75" customHeight="1" x14ac:dyDescent="0.25">
      <c r="A99" s="151" t="s">
        <v>219</v>
      </c>
      <c r="B99" s="167">
        <v>450</v>
      </c>
      <c r="C99" s="152">
        <v>500</v>
      </c>
      <c r="D99" s="168">
        <v>500</v>
      </c>
      <c r="E99" s="168">
        <v>0</v>
      </c>
      <c r="F99" s="133">
        <f t="shared" si="42"/>
        <v>0</v>
      </c>
      <c r="G99" s="134">
        <f t="shared" si="43"/>
        <v>0</v>
      </c>
    </row>
    <row r="100" spans="1:7" ht="18.75" customHeight="1" x14ac:dyDescent="0.25">
      <c r="A100" s="169" t="s">
        <v>228</v>
      </c>
      <c r="B100" s="170">
        <f>B101+B120</f>
        <v>18339.420000000002</v>
      </c>
      <c r="C100" s="170">
        <f>C101+C120</f>
        <v>174200</v>
      </c>
      <c r="D100" s="170">
        <f>D101+D120</f>
        <v>174200</v>
      </c>
      <c r="E100" s="170">
        <f>E101+E120</f>
        <v>120185.33</v>
      </c>
      <c r="F100" s="157">
        <f t="shared" si="42"/>
        <v>655.33877298191544</v>
      </c>
      <c r="G100" s="158">
        <f t="shared" si="43"/>
        <v>68.992726750861081</v>
      </c>
    </row>
    <row r="101" spans="1:7" ht="18.75" customHeight="1" x14ac:dyDescent="0.25">
      <c r="A101" s="146" t="s">
        <v>229</v>
      </c>
      <c r="B101" s="171">
        <f>B102</f>
        <v>18339.420000000002</v>
      </c>
      <c r="C101" s="171">
        <f t="shared" ref="C101:E101" si="47">C102</f>
        <v>73200</v>
      </c>
      <c r="D101" s="171">
        <f t="shared" si="47"/>
        <v>73200</v>
      </c>
      <c r="E101" s="171">
        <f t="shared" si="47"/>
        <v>71882.91</v>
      </c>
      <c r="F101" s="133">
        <f t="shared" si="42"/>
        <v>391.95846978803036</v>
      </c>
      <c r="G101" s="134">
        <f t="shared" si="43"/>
        <v>98.200696721311473</v>
      </c>
    </row>
    <row r="102" spans="1:7" ht="18.75" customHeight="1" x14ac:dyDescent="0.25">
      <c r="A102" s="146" t="s">
        <v>163</v>
      </c>
      <c r="B102" s="171">
        <f>B103+B106</f>
        <v>18339.420000000002</v>
      </c>
      <c r="C102" s="171">
        <f>C103+C106</f>
        <v>73200</v>
      </c>
      <c r="D102" s="171">
        <f>D103+D106</f>
        <v>73200</v>
      </c>
      <c r="E102" s="171">
        <f>E103+E106</f>
        <v>71882.91</v>
      </c>
      <c r="F102" s="133">
        <f t="shared" si="42"/>
        <v>391.95846978803036</v>
      </c>
      <c r="G102" s="134">
        <f t="shared" si="43"/>
        <v>98.200696721311473</v>
      </c>
    </row>
    <row r="103" spans="1:7" ht="18.75" customHeight="1" x14ac:dyDescent="0.25">
      <c r="A103" s="146" t="s">
        <v>164</v>
      </c>
      <c r="B103" s="171">
        <f>B104</f>
        <v>8896.7800000000007</v>
      </c>
      <c r="C103" s="171">
        <f t="shared" ref="C103:E103" si="48">C104</f>
        <v>27000</v>
      </c>
      <c r="D103" s="171">
        <f t="shared" si="48"/>
        <v>27000</v>
      </c>
      <c r="E103" s="171">
        <f t="shared" si="48"/>
        <v>23776.73</v>
      </c>
      <c r="F103" s="133">
        <f t="shared" si="42"/>
        <v>267.25096045985174</v>
      </c>
      <c r="G103" s="134">
        <f t="shared" si="43"/>
        <v>88.061962962962951</v>
      </c>
    </row>
    <row r="104" spans="1:7" ht="18.75" customHeight="1" x14ac:dyDescent="0.25">
      <c r="A104" s="146" t="s">
        <v>165</v>
      </c>
      <c r="B104" s="171">
        <f>B105</f>
        <v>8896.7800000000007</v>
      </c>
      <c r="C104" s="171">
        <f t="shared" ref="C104:E104" si="49">C105</f>
        <v>27000</v>
      </c>
      <c r="D104" s="171">
        <f t="shared" si="49"/>
        <v>27000</v>
      </c>
      <c r="E104" s="171">
        <f t="shared" si="49"/>
        <v>23776.73</v>
      </c>
      <c r="F104" s="133">
        <f t="shared" si="42"/>
        <v>267.25096045985174</v>
      </c>
      <c r="G104" s="134">
        <f t="shared" si="43"/>
        <v>88.061962962962951</v>
      </c>
    </row>
    <row r="105" spans="1:7" ht="18.75" customHeight="1" x14ac:dyDescent="0.25">
      <c r="A105" s="172" t="s">
        <v>166</v>
      </c>
      <c r="B105" s="168">
        <v>8896.7800000000007</v>
      </c>
      <c r="C105" s="168">
        <v>27000</v>
      </c>
      <c r="D105" s="168">
        <v>27000</v>
      </c>
      <c r="E105" s="168">
        <v>23776.73</v>
      </c>
      <c r="F105" s="133">
        <f t="shared" si="42"/>
        <v>267.25096045985174</v>
      </c>
      <c r="G105" s="134">
        <f t="shared" si="43"/>
        <v>88.061962962962951</v>
      </c>
    </row>
    <row r="106" spans="1:7" ht="18.75" customHeight="1" x14ac:dyDescent="0.25">
      <c r="A106" s="146" t="s">
        <v>171</v>
      </c>
      <c r="B106" s="171">
        <f>B107+B109+B112+B116+B118</f>
        <v>9442.6400000000012</v>
      </c>
      <c r="C106" s="171">
        <f>C107+C109+C112+C116+C118</f>
        <v>46200</v>
      </c>
      <c r="D106" s="171">
        <f>D107+D109+D112+D116+D118</f>
        <v>46200</v>
      </c>
      <c r="E106" s="171">
        <f>E107+E109+E112+E116+E118</f>
        <v>48106.18</v>
      </c>
      <c r="F106" s="133">
        <f t="shared" si="42"/>
        <v>509.45688917506118</v>
      </c>
      <c r="G106" s="134">
        <f t="shared" si="43"/>
        <v>104.12593073593072</v>
      </c>
    </row>
    <row r="107" spans="1:7" ht="18.75" customHeight="1" x14ac:dyDescent="0.25">
      <c r="A107" s="146" t="s">
        <v>172</v>
      </c>
      <c r="B107" s="171">
        <f>B108</f>
        <v>2916.11</v>
      </c>
      <c r="C107" s="171">
        <f t="shared" ref="C107:E107" si="50">C108</f>
        <v>3000</v>
      </c>
      <c r="D107" s="171">
        <f t="shared" si="50"/>
        <v>3000</v>
      </c>
      <c r="E107" s="171">
        <f t="shared" si="50"/>
        <v>3615.48</v>
      </c>
      <c r="F107" s="133">
        <f t="shared" si="42"/>
        <v>123.98297732252898</v>
      </c>
      <c r="G107" s="134">
        <f t="shared" si="43"/>
        <v>120.51600000000001</v>
      </c>
    </row>
    <row r="108" spans="1:7" ht="18.75" customHeight="1" x14ac:dyDescent="0.25">
      <c r="A108" s="172" t="s">
        <v>189</v>
      </c>
      <c r="B108" s="168">
        <v>2916.11</v>
      </c>
      <c r="C108" s="168">
        <v>3000</v>
      </c>
      <c r="D108" s="168">
        <v>3000</v>
      </c>
      <c r="E108" s="168">
        <v>3615.48</v>
      </c>
      <c r="F108" s="133">
        <f t="shared" si="42"/>
        <v>123.98297732252898</v>
      </c>
      <c r="G108" s="134">
        <f t="shared" si="43"/>
        <v>120.51600000000001</v>
      </c>
    </row>
    <row r="109" spans="1:7" ht="18.75" customHeight="1" x14ac:dyDescent="0.25">
      <c r="A109" s="146" t="s">
        <v>191</v>
      </c>
      <c r="B109" s="171">
        <f>SUM(B110:B111)</f>
        <v>1334.52</v>
      </c>
      <c r="C109" s="171">
        <f t="shared" ref="C109:D109" si="51">SUM(C110:C111)</f>
        <v>3000</v>
      </c>
      <c r="D109" s="171">
        <f t="shared" si="51"/>
        <v>3000</v>
      </c>
      <c r="E109" s="171">
        <f t="shared" ref="E109" si="52">SUM(E110:E111)</f>
        <v>3000</v>
      </c>
      <c r="F109" s="133">
        <f t="shared" si="42"/>
        <v>224.79992806402302</v>
      </c>
      <c r="G109" s="134">
        <f t="shared" si="43"/>
        <v>100</v>
      </c>
    </row>
    <row r="110" spans="1:7" ht="18.75" customHeight="1" x14ac:dyDescent="0.25">
      <c r="A110" s="172" t="s">
        <v>192</v>
      </c>
      <c r="B110" s="168">
        <v>0</v>
      </c>
      <c r="C110" s="168">
        <v>1500</v>
      </c>
      <c r="D110" s="168">
        <v>1500</v>
      </c>
      <c r="E110" s="168">
        <v>1500</v>
      </c>
      <c r="F110" s="133" t="e">
        <f t="shared" si="42"/>
        <v>#DIV/0!</v>
      </c>
      <c r="G110" s="134">
        <f t="shared" si="43"/>
        <v>100</v>
      </c>
    </row>
    <row r="111" spans="1:7" ht="18.75" customHeight="1" x14ac:dyDescent="0.25">
      <c r="A111" s="172" t="s">
        <v>194</v>
      </c>
      <c r="B111" s="168">
        <v>1334.52</v>
      </c>
      <c r="C111" s="168">
        <v>1500</v>
      </c>
      <c r="D111" s="168">
        <v>1500</v>
      </c>
      <c r="E111" s="168">
        <v>1500</v>
      </c>
      <c r="F111" s="133">
        <f t="shared" si="42"/>
        <v>112.39996403201151</v>
      </c>
      <c r="G111" s="134">
        <f t="shared" si="43"/>
        <v>100</v>
      </c>
    </row>
    <row r="112" spans="1:7" ht="18.75" customHeight="1" x14ac:dyDescent="0.25">
      <c r="A112" s="146" t="s">
        <v>176</v>
      </c>
      <c r="B112" s="171">
        <f>SUM(B113:B115)</f>
        <v>3840</v>
      </c>
      <c r="C112" s="171">
        <f t="shared" ref="C112:E112" si="53">SUM(C113:C115)</f>
        <v>35000</v>
      </c>
      <c r="D112" s="171">
        <f t="shared" si="53"/>
        <v>35000</v>
      </c>
      <c r="E112" s="171">
        <f t="shared" si="53"/>
        <v>36527.660000000003</v>
      </c>
      <c r="F112" s="133">
        <f t="shared" si="42"/>
        <v>951.24114583333346</v>
      </c>
      <c r="G112" s="134">
        <f t="shared" si="43"/>
        <v>104.36474285714287</v>
      </c>
    </row>
    <row r="113" spans="1:7" ht="18.75" customHeight="1" x14ac:dyDescent="0.25">
      <c r="A113" s="172" t="s">
        <v>198</v>
      </c>
      <c r="B113" s="168">
        <v>0</v>
      </c>
      <c r="C113" s="168">
        <v>2000</v>
      </c>
      <c r="D113" s="168">
        <v>2000</v>
      </c>
      <c r="E113" s="168">
        <v>1978.86</v>
      </c>
      <c r="F113" s="133" t="e">
        <f t="shared" si="42"/>
        <v>#DIV/0!</v>
      </c>
      <c r="G113" s="134">
        <f t="shared" si="43"/>
        <v>98.942999999999998</v>
      </c>
    </row>
    <row r="114" spans="1:7" ht="18.75" customHeight="1" x14ac:dyDescent="0.25">
      <c r="A114" s="172" t="s">
        <v>178</v>
      </c>
      <c r="B114" s="168">
        <v>3840</v>
      </c>
      <c r="C114" s="168">
        <v>30000</v>
      </c>
      <c r="D114" s="168">
        <v>30000</v>
      </c>
      <c r="E114" s="168">
        <v>24352.799999999999</v>
      </c>
      <c r="F114" s="133">
        <f t="shared" si="42"/>
        <v>634.1875</v>
      </c>
      <c r="G114" s="134">
        <f t="shared" si="43"/>
        <v>81.175999999999988</v>
      </c>
    </row>
    <row r="115" spans="1:7" ht="18.75" customHeight="1" x14ac:dyDescent="0.25">
      <c r="A115" s="172" t="s">
        <v>179</v>
      </c>
      <c r="B115" s="168">
        <v>0</v>
      </c>
      <c r="C115" s="168">
        <v>3000</v>
      </c>
      <c r="D115" s="168">
        <v>3000</v>
      </c>
      <c r="E115" s="168">
        <v>10196</v>
      </c>
      <c r="F115" s="133" t="e">
        <f t="shared" si="42"/>
        <v>#DIV/0!</v>
      </c>
      <c r="G115" s="134">
        <f t="shared" si="43"/>
        <v>339.86666666666667</v>
      </c>
    </row>
    <row r="116" spans="1:7" ht="18.75" customHeight="1" x14ac:dyDescent="0.25">
      <c r="A116" s="146" t="s">
        <v>204</v>
      </c>
      <c r="B116" s="171">
        <f>B117</f>
        <v>1258.25</v>
      </c>
      <c r="C116" s="171">
        <f t="shared" ref="C116:E116" si="54">C117</f>
        <v>2700</v>
      </c>
      <c r="D116" s="171">
        <f t="shared" si="54"/>
        <v>2700</v>
      </c>
      <c r="E116" s="171">
        <f t="shared" si="54"/>
        <v>2601.87</v>
      </c>
      <c r="F116" s="133">
        <f t="shared" si="42"/>
        <v>206.78482018676735</v>
      </c>
      <c r="G116" s="134">
        <f t="shared" si="43"/>
        <v>96.365555555555545</v>
      </c>
    </row>
    <row r="117" spans="1:7" ht="18.75" customHeight="1" x14ac:dyDescent="0.25">
      <c r="A117" s="172" t="s">
        <v>205</v>
      </c>
      <c r="B117" s="168">
        <v>1258.25</v>
      </c>
      <c r="C117" s="168">
        <v>2700</v>
      </c>
      <c r="D117" s="168">
        <v>2700</v>
      </c>
      <c r="E117" s="168">
        <v>2601.87</v>
      </c>
      <c r="F117" s="133">
        <f t="shared" si="42"/>
        <v>206.78482018676735</v>
      </c>
      <c r="G117" s="134">
        <f t="shared" si="43"/>
        <v>96.365555555555545</v>
      </c>
    </row>
    <row r="118" spans="1:7" ht="18.75" customHeight="1" x14ac:dyDescent="0.25">
      <c r="A118" s="146" t="s">
        <v>180</v>
      </c>
      <c r="B118" s="171">
        <f>B119</f>
        <v>93.76</v>
      </c>
      <c r="C118" s="171">
        <f t="shared" ref="C118:E118" si="55">C119</f>
        <v>2500</v>
      </c>
      <c r="D118" s="171">
        <f t="shared" si="55"/>
        <v>2500</v>
      </c>
      <c r="E118" s="171">
        <f t="shared" si="55"/>
        <v>2361.17</v>
      </c>
      <c r="F118" s="133">
        <f t="shared" si="42"/>
        <v>2518.3127133105804</v>
      </c>
      <c r="G118" s="134">
        <f t="shared" si="43"/>
        <v>94.446799999999996</v>
      </c>
    </row>
    <row r="119" spans="1:7" ht="18.75" customHeight="1" x14ac:dyDescent="0.25">
      <c r="A119" s="173" t="s">
        <v>207</v>
      </c>
      <c r="B119" s="187">
        <v>93.76</v>
      </c>
      <c r="C119" s="187">
        <v>2500</v>
      </c>
      <c r="D119" s="187">
        <v>2500</v>
      </c>
      <c r="E119" s="187">
        <v>2361.17</v>
      </c>
      <c r="F119" s="188">
        <f t="shared" si="42"/>
        <v>2518.3127133105804</v>
      </c>
      <c r="G119" s="189">
        <f t="shared" si="43"/>
        <v>94.446799999999996</v>
      </c>
    </row>
    <row r="120" spans="1:7" ht="18.75" customHeight="1" x14ac:dyDescent="0.25">
      <c r="A120" s="190" t="s">
        <v>230</v>
      </c>
      <c r="B120" s="159">
        <f>B121+B132</f>
        <v>0</v>
      </c>
      <c r="C120" s="159">
        <f>C121+C132</f>
        <v>101000</v>
      </c>
      <c r="D120" s="159">
        <f>D121+D132</f>
        <v>101000</v>
      </c>
      <c r="E120" s="159">
        <f>E121+E132</f>
        <v>48302.42</v>
      </c>
      <c r="F120" s="130" t="e">
        <f t="shared" si="42"/>
        <v>#DIV/0!</v>
      </c>
      <c r="G120" s="130">
        <f t="shared" si="43"/>
        <v>47.824178217821775</v>
      </c>
    </row>
    <row r="121" spans="1:7" ht="18.75" customHeight="1" x14ac:dyDescent="0.25">
      <c r="A121" s="190" t="s">
        <v>163</v>
      </c>
      <c r="B121" s="159">
        <f>B122</f>
        <v>0</v>
      </c>
      <c r="C121" s="159">
        <f t="shared" ref="C121:E121" si="56">C122</f>
        <v>51000</v>
      </c>
      <c r="D121" s="159">
        <f t="shared" si="56"/>
        <v>51000</v>
      </c>
      <c r="E121" s="159">
        <f t="shared" si="56"/>
        <v>34500</v>
      </c>
      <c r="F121" s="130" t="e">
        <f t="shared" si="42"/>
        <v>#DIV/0!</v>
      </c>
      <c r="G121" s="130">
        <f t="shared" si="43"/>
        <v>67.64705882352942</v>
      </c>
    </row>
    <row r="122" spans="1:7" ht="18.75" customHeight="1" x14ac:dyDescent="0.25">
      <c r="A122" s="190" t="s">
        <v>171</v>
      </c>
      <c r="B122" s="159">
        <f>B123+B129</f>
        <v>0</v>
      </c>
      <c r="C122" s="159">
        <f t="shared" ref="C122:E122" si="57">C123+C129</f>
        <v>51000</v>
      </c>
      <c r="D122" s="159">
        <f t="shared" si="57"/>
        <v>51000</v>
      </c>
      <c r="E122" s="159">
        <f t="shared" si="57"/>
        <v>34500</v>
      </c>
      <c r="F122" s="130" t="e">
        <f t="shared" si="42"/>
        <v>#DIV/0!</v>
      </c>
      <c r="G122" s="130">
        <f t="shared" si="43"/>
        <v>67.64705882352942</v>
      </c>
    </row>
    <row r="123" spans="1:7" ht="18.75" customHeight="1" x14ac:dyDescent="0.25">
      <c r="A123" s="190" t="s">
        <v>191</v>
      </c>
      <c r="B123" s="159">
        <f>SUM(B124:B128)</f>
        <v>0</v>
      </c>
      <c r="C123" s="159">
        <f>SUM(C124:C128)</f>
        <v>18000</v>
      </c>
      <c r="D123" s="159">
        <f>SUM(D124:D128)</f>
        <v>18000</v>
      </c>
      <c r="E123" s="159">
        <f>SUM(E124:E128)</f>
        <v>17500</v>
      </c>
      <c r="F123" s="130" t="e">
        <f t="shared" si="42"/>
        <v>#DIV/0!</v>
      </c>
      <c r="G123" s="130">
        <f t="shared" si="43"/>
        <v>97.222222222222214</v>
      </c>
    </row>
    <row r="124" spans="1:7" ht="18.75" customHeight="1" x14ac:dyDescent="0.25">
      <c r="A124" s="174" t="s">
        <v>192</v>
      </c>
      <c r="B124" s="152">
        <v>0</v>
      </c>
      <c r="C124" s="152">
        <v>3000</v>
      </c>
      <c r="D124" s="152">
        <v>3000</v>
      </c>
      <c r="E124" s="152">
        <v>3500</v>
      </c>
      <c r="F124" s="130" t="e">
        <f t="shared" si="42"/>
        <v>#DIV/0!</v>
      </c>
      <c r="G124" s="130">
        <f t="shared" si="43"/>
        <v>116.66666666666667</v>
      </c>
    </row>
    <row r="125" spans="1:7" ht="18.75" customHeight="1" x14ac:dyDescent="0.25">
      <c r="A125" s="174" t="s">
        <v>193</v>
      </c>
      <c r="B125" s="152">
        <v>0</v>
      </c>
      <c r="C125" s="152">
        <v>1500</v>
      </c>
      <c r="D125" s="152">
        <v>1500</v>
      </c>
      <c r="E125" s="152">
        <v>1500</v>
      </c>
      <c r="F125" s="130" t="e">
        <f t="shared" si="42"/>
        <v>#DIV/0!</v>
      </c>
      <c r="G125" s="130">
        <f t="shared" si="43"/>
        <v>100</v>
      </c>
    </row>
    <row r="126" spans="1:7" ht="18.75" customHeight="1" x14ac:dyDescent="0.25">
      <c r="A126" s="174" t="s">
        <v>194</v>
      </c>
      <c r="B126" s="152">
        <v>0</v>
      </c>
      <c r="C126" s="152">
        <v>3000</v>
      </c>
      <c r="D126" s="152">
        <v>3000</v>
      </c>
      <c r="E126" s="152">
        <v>3000</v>
      </c>
      <c r="F126" s="130"/>
      <c r="G126" s="130"/>
    </row>
    <row r="127" spans="1:7" ht="18.75" customHeight="1" x14ac:dyDescent="0.25">
      <c r="A127" s="174" t="s">
        <v>195</v>
      </c>
      <c r="B127" s="152">
        <v>0</v>
      </c>
      <c r="C127" s="152">
        <v>10000</v>
      </c>
      <c r="D127" s="152">
        <v>10000</v>
      </c>
      <c r="E127" s="152">
        <v>9000</v>
      </c>
      <c r="F127" s="130" t="e">
        <f t="shared" ref="F127:F135" si="58">E127/B127*100</f>
        <v>#DIV/0!</v>
      </c>
      <c r="G127" s="130">
        <f t="shared" ref="G127:G135" si="59">E127/D127*100</f>
        <v>90</v>
      </c>
    </row>
    <row r="128" spans="1:7" ht="18.75" customHeight="1" x14ac:dyDescent="0.25">
      <c r="A128" s="174" t="s">
        <v>196</v>
      </c>
      <c r="B128" s="152">
        <v>0</v>
      </c>
      <c r="C128" s="152">
        <v>500</v>
      </c>
      <c r="D128" s="152">
        <v>500</v>
      </c>
      <c r="E128" s="152">
        <v>500</v>
      </c>
      <c r="F128" s="130" t="e">
        <f t="shared" si="58"/>
        <v>#DIV/0!</v>
      </c>
      <c r="G128" s="130">
        <f t="shared" si="59"/>
        <v>100</v>
      </c>
    </row>
    <row r="129" spans="1:7" ht="18.75" customHeight="1" x14ac:dyDescent="0.25">
      <c r="A129" s="190" t="s">
        <v>176</v>
      </c>
      <c r="B129" s="159">
        <f>SUM(B130:B131)</f>
        <v>0</v>
      </c>
      <c r="C129" s="159">
        <f>SUM(C130:C131)</f>
        <v>33000</v>
      </c>
      <c r="D129" s="159">
        <f>SUM(D130:D131)</f>
        <v>33000</v>
      </c>
      <c r="E129" s="159">
        <f>SUM(E130:E131)</f>
        <v>17000</v>
      </c>
      <c r="F129" s="130" t="e">
        <f t="shared" si="58"/>
        <v>#DIV/0!</v>
      </c>
      <c r="G129" s="130">
        <f t="shared" si="59"/>
        <v>51.515151515151516</v>
      </c>
    </row>
    <row r="130" spans="1:7" ht="18.75" customHeight="1" x14ac:dyDescent="0.25">
      <c r="A130" s="174" t="s">
        <v>199</v>
      </c>
      <c r="B130" s="152">
        <v>0</v>
      </c>
      <c r="C130" s="152">
        <v>15000</v>
      </c>
      <c r="D130" s="152">
        <v>15000</v>
      </c>
      <c r="E130" s="152">
        <v>0</v>
      </c>
      <c r="F130" s="130" t="e">
        <f t="shared" si="58"/>
        <v>#DIV/0!</v>
      </c>
      <c r="G130" s="130">
        <f t="shared" si="59"/>
        <v>0</v>
      </c>
    </row>
    <row r="131" spans="1:7" ht="18.75" customHeight="1" x14ac:dyDescent="0.25">
      <c r="A131" s="174" t="s">
        <v>178</v>
      </c>
      <c r="B131" s="152">
        <v>0</v>
      </c>
      <c r="C131" s="152">
        <v>18000</v>
      </c>
      <c r="D131" s="152">
        <v>18000</v>
      </c>
      <c r="E131" s="152">
        <v>17000</v>
      </c>
      <c r="F131" s="130" t="e">
        <f t="shared" si="58"/>
        <v>#DIV/0!</v>
      </c>
      <c r="G131" s="130">
        <f t="shared" si="59"/>
        <v>94.444444444444443</v>
      </c>
    </row>
    <row r="132" spans="1:7" ht="18.75" customHeight="1" x14ac:dyDescent="0.25">
      <c r="A132" s="190" t="s">
        <v>182</v>
      </c>
      <c r="B132" s="159">
        <f>B133</f>
        <v>0</v>
      </c>
      <c r="C132" s="159">
        <f t="shared" ref="C132:E133" si="60">C133</f>
        <v>50000</v>
      </c>
      <c r="D132" s="159">
        <f t="shared" si="60"/>
        <v>50000</v>
      </c>
      <c r="E132" s="159">
        <f t="shared" si="60"/>
        <v>13802.42</v>
      </c>
      <c r="F132" s="130" t="e">
        <f t="shared" si="58"/>
        <v>#DIV/0!</v>
      </c>
      <c r="G132" s="130">
        <f t="shared" si="59"/>
        <v>27.604840000000003</v>
      </c>
    </row>
    <row r="133" spans="1:7" ht="18.75" customHeight="1" x14ac:dyDescent="0.25">
      <c r="A133" s="190" t="s">
        <v>183</v>
      </c>
      <c r="B133" s="159">
        <f>B134</f>
        <v>0</v>
      </c>
      <c r="C133" s="159">
        <f t="shared" si="60"/>
        <v>50000</v>
      </c>
      <c r="D133" s="159">
        <f t="shared" si="60"/>
        <v>50000</v>
      </c>
      <c r="E133" s="159">
        <f t="shared" si="60"/>
        <v>13802.42</v>
      </c>
      <c r="F133" s="130" t="e">
        <f t="shared" si="58"/>
        <v>#DIV/0!</v>
      </c>
      <c r="G133" s="130">
        <f t="shared" si="59"/>
        <v>27.604840000000003</v>
      </c>
    </row>
    <row r="134" spans="1:7" ht="18.75" customHeight="1" x14ac:dyDescent="0.25">
      <c r="A134" s="190" t="s">
        <v>184</v>
      </c>
      <c r="B134" s="159">
        <f>SUM(B135:B135)</f>
        <v>0</v>
      </c>
      <c r="C134" s="159">
        <f>SUM(C135:C135)</f>
        <v>50000</v>
      </c>
      <c r="D134" s="159">
        <f>SUM(D135:D135)</f>
        <v>50000</v>
      </c>
      <c r="E134" s="159">
        <f>SUM(E135:E135)</f>
        <v>13802.42</v>
      </c>
      <c r="F134" s="130" t="e">
        <f t="shared" si="58"/>
        <v>#DIV/0!</v>
      </c>
      <c r="G134" s="130">
        <f t="shared" si="59"/>
        <v>27.604840000000003</v>
      </c>
    </row>
    <row r="135" spans="1:7" ht="18.75" customHeight="1" x14ac:dyDescent="0.25">
      <c r="A135" s="174" t="s">
        <v>186</v>
      </c>
      <c r="B135" s="152">
        <v>0</v>
      </c>
      <c r="C135" s="152">
        <v>50000</v>
      </c>
      <c r="D135" s="152">
        <v>50000</v>
      </c>
      <c r="E135" s="152">
        <v>13802.42</v>
      </c>
      <c r="F135" s="130" t="e">
        <f t="shared" si="58"/>
        <v>#DIV/0!</v>
      </c>
      <c r="G135" s="130">
        <f t="shared" si="59"/>
        <v>27.604840000000003</v>
      </c>
    </row>
  </sheetData>
  <mergeCells count="2">
    <mergeCell ref="A3:G3"/>
    <mergeCell ref="A1:G1"/>
  </mergeCells>
  <phoneticPr fontId="18" type="noConversion"/>
  <printOptions horizontalCentered="1"/>
  <pageMargins left="0.51181102362204722" right="0.70866141732283472" top="0.31496062992125984" bottom="0.27559055118110237" header="0.15748031496062992" footer="0.19685039370078741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Natalija Andačić</cp:lastModifiedBy>
  <cp:lastPrinted>2026-02-11T09:23:25Z</cp:lastPrinted>
  <dcterms:created xsi:type="dcterms:W3CDTF">2022-08-12T12:51:27Z</dcterms:created>
  <dcterms:modified xsi:type="dcterms:W3CDTF">2026-04-02T13:03:45Z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